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0" yWindow="75" windowWidth="28755" windowHeight="12600"/>
  </bookViews>
  <sheets>
    <sheet name="ДН служ. 09.12" sheetId="1" r:id="rId1"/>
  </sheets>
  <definedNames>
    <definedName name="_xlnm.Database" localSheetId="0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C42" i="1" l="1"/>
  <c r="C78" i="1"/>
  <c r="H42" i="1"/>
  <c r="G42" i="1"/>
  <c r="E42" i="1"/>
  <c r="D42" i="1"/>
  <c r="D73" i="1"/>
  <c r="H117" i="1" l="1"/>
  <c r="F117" i="1"/>
  <c r="E117" i="1"/>
  <c r="D117" i="1"/>
  <c r="G117" i="1"/>
  <c r="A84" i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C83" i="1"/>
  <c r="C117" i="1" s="1"/>
  <c r="H82" i="1"/>
  <c r="F82" i="1"/>
  <c r="E82" i="1"/>
  <c r="D82" i="1"/>
  <c r="C80" i="1"/>
  <c r="C79" i="1"/>
  <c r="A78" i="1"/>
  <c r="A79" i="1" s="1"/>
  <c r="A80" i="1" s="1"/>
  <c r="A81" i="1" s="1"/>
  <c r="H76" i="1"/>
  <c r="G76" i="1"/>
  <c r="E76" i="1"/>
  <c r="D76" i="1"/>
  <c r="C76" i="1"/>
  <c r="H73" i="1"/>
  <c r="C72" i="1"/>
  <c r="C71" i="1"/>
  <c r="C70" i="1"/>
  <c r="C69" i="1"/>
  <c r="C68" i="1"/>
  <c r="C67" i="1"/>
  <c r="C66" i="1"/>
  <c r="C60" i="1"/>
  <c r="F59" i="1"/>
  <c r="E59" i="1"/>
  <c r="D59" i="1"/>
  <c r="F52" i="1"/>
  <c r="E52" i="1"/>
  <c r="D52" i="1"/>
  <c r="C52" i="1"/>
  <c r="F46" i="1"/>
  <c r="E46" i="1"/>
  <c r="D46" i="1"/>
  <c r="C46" i="1"/>
  <c r="A40" i="1"/>
  <c r="A41" i="1" s="1"/>
  <c r="A42" i="1" s="1"/>
  <c r="A43" i="1" s="1"/>
  <c r="A44" i="1" s="1"/>
  <c r="A45" i="1" s="1"/>
  <c r="A46" i="1" s="1"/>
  <c r="A49" i="1" s="1"/>
  <c r="A50" i="1" s="1"/>
  <c r="A51" i="1" s="1"/>
  <c r="A52" i="1" s="1"/>
  <c r="A58" i="1" s="1"/>
  <c r="A59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H38" i="1"/>
  <c r="F34" i="1"/>
  <c r="F38" i="1" s="1"/>
  <c r="E34" i="1"/>
  <c r="E38" i="1" s="1"/>
  <c r="D34" i="1"/>
  <c r="D38" i="1" s="1"/>
  <c r="C34" i="1"/>
  <c r="C33" i="1"/>
  <c r="C32" i="1"/>
  <c r="H31" i="1"/>
  <c r="C30" i="1"/>
  <c r="C29" i="1"/>
  <c r="C28" i="1"/>
  <c r="C27" i="1"/>
  <c r="C26" i="1"/>
  <c r="A26" i="1"/>
  <c r="A27" i="1" s="1"/>
  <c r="A28" i="1" s="1"/>
  <c r="A29" i="1" s="1"/>
  <c r="A30" i="1" s="1"/>
  <c r="G31" i="1"/>
  <c r="F31" i="1"/>
  <c r="E31" i="1"/>
  <c r="D31" i="1"/>
  <c r="C12" i="1"/>
  <c r="H11" i="1"/>
  <c r="G11" i="1"/>
  <c r="F11" i="1"/>
  <c r="E11" i="1"/>
  <c r="D11" i="1"/>
  <c r="C10" i="1"/>
  <c r="C9" i="1"/>
  <c r="C8" i="1"/>
  <c r="C6" i="1"/>
  <c r="C31" i="1" l="1"/>
  <c r="C82" i="1"/>
  <c r="C11" i="1"/>
  <c r="G38" i="1"/>
  <c r="C38" i="1"/>
  <c r="D74" i="1"/>
  <c r="D118" i="1" s="1"/>
  <c r="F73" i="1"/>
  <c r="F74" i="1" s="1"/>
  <c r="F118" i="1" s="1"/>
  <c r="H74" i="1"/>
  <c r="H118" i="1" s="1"/>
  <c r="G82" i="1"/>
  <c r="E73" i="1"/>
  <c r="E74" i="1" s="1"/>
  <c r="E118" i="1" s="1"/>
  <c r="C59" i="1"/>
  <c r="C73" i="1" l="1"/>
  <c r="G73" i="1"/>
  <c r="G74" i="1" s="1"/>
  <c r="G118" i="1" s="1"/>
  <c r="C74" i="1" l="1"/>
  <c r="C118" i="1" l="1"/>
</calcChain>
</file>

<file path=xl/sharedStrings.xml><?xml version="1.0" encoding="utf-8"?>
<sst xmlns="http://schemas.openxmlformats.org/spreadsheetml/2006/main" count="125" uniqueCount="121">
  <si>
    <t>Информация о количестве лиц, подлежащих диспансерному наблюдению в соответствии с приказами Министерства здравоохранения РФ, в том числе:  пациентов с заболеваниями системы кровообращения, пациентов с сахарным диабетом (в соответствии с приказом №168н от 15.03.2022) и  пациентов с онкологическими заболеваниями (в соответствии с приказом №548н от 04.06.2020)</t>
  </si>
  <si>
    <t>№ п/п</t>
  </si>
  <si>
    <t>Наименование медицинских организаций</t>
  </si>
  <si>
    <t>Количестве лиц, подлежащих диспансерному наблюдению, в чел.</t>
  </si>
  <si>
    <t xml:space="preserve">в том числе пациенты </t>
  </si>
  <si>
    <t>с заболеваниями системы кровообращения</t>
  </si>
  <si>
    <t>с сахарным диабетом</t>
  </si>
  <si>
    <t>Прочее</t>
  </si>
  <si>
    <t>ЦАОП №2 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</si>
  <si>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</si>
  <si>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</si>
  <si>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</si>
  <si>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</si>
  <si>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</si>
  <si>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</si>
  <si>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 xml:space="preserve">Поликлиника №1 (ул. Набережная реки Мойки, 51) ЦАОП №9 </t>
  </si>
  <si>
    <t xml:space="preserve">Поликлиника №2 (ул. Володарского, 34) ЦАОП №6 </t>
  </si>
  <si>
    <t>Поликлиника №3 (ул. Светлая, 1)</t>
  </si>
  <si>
    <t xml:space="preserve">Поликлиника №4 (ул. Парковая, 3) ЦАОП №3 </t>
  </si>
  <si>
    <t>Поликлиника №5 (проезд Жемчужный, 8а)</t>
  </si>
  <si>
    <t>Поликлиника №6 (ул. Гагарина, 24)</t>
  </si>
  <si>
    <t>Поликлиника №7 (ул. Аустрина, 160)</t>
  </si>
  <si>
    <t>Поликлиника №8 (ул. Краснова, 60)</t>
  </si>
  <si>
    <t>Поликлиника №9 (ул. Баумана, 65)</t>
  </si>
  <si>
    <t>Поликлиника №11 (ул. Калинина, 1а)</t>
  </si>
  <si>
    <t>Поликлиника №12 (ул. Мира, 43)</t>
  </si>
  <si>
    <t>Поликлиника №13 (ул. Кронштадтская, 12)</t>
  </si>
  <si>
    <t xml:space="preserve">Поликлиника №14 (ул. Стасова, 7) ЦАОП №1 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</si>
  <si>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</si>
  <si>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</si>
  <si>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</si>
  <si>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</si>
  <si>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</si>
  <si>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</si>
  <si>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</si>
  <si>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</si>
  <si>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ЦРБ»</t>
  </si>
  <si>
    <t>Камешкирская УБ ГБУЗ Кузнецкая ЦРБ</t>
  </si>
  <si>
    <t>Неверкинская УБ им. Ф.Х. Магдеева ГБУЗ Кузнецкая ЦРБ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</si>
  <si>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</si>
  <si>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</si>
  <si>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</si>
  <si>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</si>
  <si>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</si>
  <si>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</si>
  <si>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</si>
  <si>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</si>
  <si>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</si>
  <si>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Малосердобинская УБ ГБУЗ Колышлейская РБ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</si>
  <si>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</si>
  <si>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</si>
  <si>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</si>
  <si>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</si>
  <si>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Пачелмская УБ им. В.А. Баулина ГБУЗ "Нижнеломовская ЦРБ"</t>
  </si>
  <si>
    <t>Вадинская УБ ГБУЗ "Нижнеломовская ЦРБ"</t>
  </si>
  <si>
    <t>Спасская УБ ГБУЗ "Нижнеломовская ЦРБ"</t>
  </si>
  <si>
    <t>Наровчатская УБ ГБУЗ "Нижнеломовская ЦРБ"</t>
  </si>
  <si>
    <t>ГБУЗ «Никольская РБ»</t>
  </si>
  <si>
    <t>ГБУЗ «Сердобская ЦРБ им. А.И.Настина»</t>
  </si>
  <si>
    <t>Бековская УБ ГБУЗ Сердобская ЦРБ им. А.И.Настина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</si>
  <si>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</si>
  <si>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</si>
  <si>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</si>
  <si>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</si>
  <si>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</si>
  <si>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</si>
  <si>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</si>
  <si>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</si>
  <si>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</si>
  <si>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</si>
  <si>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</si>
  <si>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</si>
  <si>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</si>
  <si>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</si>
  <si>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</si>
  <si>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</si>
  <si>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</si>
  <si>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</si>
  <si>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</si>
  <si>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</si>
  <si>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</si>
  <si>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</si>
  <si>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</si>
  <si>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</si>
  <si>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</si>
  <si>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</si>
  <si>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</si>
  <si>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</si>
  <si>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</si>
  <si>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</si>
  <si>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</si>
  <si>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</si>
  <si>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</si>
  <si>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</si>
  <si>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</si>
  <si>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</si>
  <si>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</si>
  <si>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</si>
  <si>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</si>
  <si>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</si>
  <si>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</si>
  <si>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</si>
  <si>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</si>
  <si>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</si>
  <si>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</si>
  <si>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</si>
  <si>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</si>
  <si>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</si>
  <si>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</si>
  <si>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</si>
  <si>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</si>
  <si>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</si>
  <si>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</si>
  <si>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</si>
  <si>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</si>
  <si>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</si>
  <si>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</si>
  <si>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с онкологическими заболеваниями*</t>
  </si>
  <si>
    <t>* По месту проведения диспансерного наблюдения</t>
  </si>
  <si>
    <r>
      <rPr>
        <b/>
        <i/>
        <u/>
        <sz val="11"/>
        <rFont val="Times New Roman"/>
        <family val="1"/>
        <charset val="204"/>
      </rPr>
      <t>Справочно</t>
    </r>
    <r>
      <rPr>
        <sz val="11"/>
        <rFont val="Times New Roman"/>
        <family val="1"/>
        <charset val="204"/>
      </rPr>
      <t>: комплексные посещения в рамках диспансерного наблюдения работающих граждан (по состоянию на 31.10.2024)</t>
    </r>
  </si>
  <si>
    <t>Приложение №1.3.1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</si>
</sst>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\ _р_._-;\-* #,##0\ _р_._-;_-* &quot;-&quot;\ _р_._-;_-@_-"/>
    <numFmt numFmtId="167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1" fillId="0" borderId="0"/>
    <xf numFmtId="0" fontId="7" fillId="0" borderId="0"/>
    <xf numFmtId="0" fontId="8" fillId="0" borderId="0"/>
    <xf numFmtId="164" fontId="10" fillId="0" borderId="0" applyFont="0" applyFill="0" applyBorder="0" applyAlignment="0" applyProtection="0"/>
    <xf numFmtId="0" fontId="10" fillId="0" borderId="0"/>
    <xf numFmtId="0" fontId="15" fillId="0" borderId="0"/>
    <xf numFmtId="0" fontId="10" fillId="0" borderId="0"/>
    <xf numFmtId="164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3" borderId="0" applyNumberFormat="0" applyBorder="0" applyAlignment="0" applyProtection="0"/>
    <xf numFmtId="0" fontId="24" fillId="11" borderId="3" applyNumberFormat="0" applyAlignment="0" applyProtection="0"/>
    <xf numFmtId="0" fontId="25" fillId="24" borderId="4" applyNumberFormat="0" applyAlignment="0" applyProtection="0"/>
    <xf numFmtId="0" fontId="26" fillId="24" borderId="3" applyNumberFormat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25" borderId="9" applyNumberFormat="0" applyAlignment="0" applyProtection="0"/>
    <xf numFmtId="0" fontId="32" fillId="0" borderId="0" applyNumberFormat="0" applyFill="0" applyBorder="0" applyAlignment="0" applyProtection="0"/>
    <xf numFmtId="0" fontId="33" fillId="26" borderId="0" applyNumberFormat="0" applyBorder="0" applyAlignment="0" applyProtection="0"/>
    <xf numFmtId="0" fontId="8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6" fillId="7" borderId="0" applyNumberFormat="0" applyBorder="0" applyAlignment="0" applyProtection="0"/>
    <xf numFmtId="0" fontId="37" fillId="0" borderId="0" applyNumberFormat="0" applyFill="0" applyBorder="0" applyAlignment="0" applyProtection="0"/>
    <xf numFmtId="0" fontId="10" fillId="27" borderId="10" applyNumberFormat="0" applyFont="0" applyAlignment="0" applyProtection="0"/>
    <xf numFmtId="0" fontId="38" fillId="0" borderId="11" applyNumberFormat="0" applyFill="0" applyAlignment="0" applyProtection="0"/>
    <xf numFmtId="0" fontId="39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0" fillId="8" borderId="0" applyNumberFormat="0" applyBorder="0" applyAlignment="0" applyProtection="0"/>
  </cellStyleXfs>
  <cellXfs count="57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9" fillId="0" borderId="2" xfId="3" applyFont="1" applyFill="1" applyBorder="1" applyAlignment="1">
      <alignment vertical="center" wrapText="1"/>
    </xf>
    <xf numFmtId="3" fontId="11" fillId="2" borderId="2" xfId="4" applyNumberFormat="1" applyFont="1" applyFill="1" applyBorder="1" applyAlignment="1">
      <alignment horizontal="right" vertical="center"/>
    </xf>
    <xf numFmtId="3" fontId="12" fillId="0" borderId="2" xfId="1" applyNumberFormat="1" applyFont="1" applyBorder="1" applyAlignment="1">
      <alignment horizontal="right" vertical="center" wrapText="1"/>
    </xf>
    <xf numFmtId="3" fontId="2" fillId="0" borderId="2" xfId="1" applyNumberFormat="1" applyFont="1" applyBorder="1" applyAlignment="1">
      <alignment horizontal="right" vertical="center" wrapText="1"/>
    </xf>
    <xf numFmtId="0" fontId="9" fillId="0" borderId="2" xfId="5" applyFont="1" applyFill="1" applyBorder="1" applyAlignment="1">
      <alignment vertical="center" wrapText="1"/>
    </xf>
    <xf numFmtId="0" fontId="5" fillId="0" borderId="2" xfId="5" applyFont="1" applyFill="1" applyBorder="1" applyAlignment="1">
      <alignment vertical="center" wrapText="1"/>
    </xf>
    <xf numFmtId="0" fontId="13" fillId="4" borderId="2" xfId="3" applyFont="1" applyFill="1" applyBorder="1" applyAlignment="1">
      <alignment horizontal="center" vertical="center"/>
    </xf>
    <xf numFmtId="0" fontId="13" fillId="4" borderId="2" xfId="3" applyFont="1" applyFill="1" applyBorder="1" applyAlignment="1">
      <alignment horizontal="left" vertical="center" wrapText="1"/>
    </xf>
    <xf numFmtId="3" fontId="11" fillId="5" borderId="2" xfId="4" applyNumberFormat="1" applyFont="1" applyFill="1" applyBorder="1" applyAlignment="1">
      <alignment horizontal="right" vertical="center" wrapText="1"/>
    </xf>
    <xf numFmtId="0" fontId="14" fillId="0" borderId="0" xfId="1" applyFont="1" applyAlignment="1">
      <alignment horizontal="center" vertical="center" wrapText="1"/>
    </xf>
    <xf numFmtId="0" fontId="16" fillId="0" borderId="2" xfId="6" applyNumberFormat="1" applyFont="1" applyFill="1" applyBorder="1" applyAlignment="1">
      <alignment vertical="center" wrapText="1" readingOrder="1"/>
    </xf>
    <xf numFmtId="3" fontId="17" fillId="2" borderId="2" xfId="4" applyNumberFormat="1" applyFont="1" applyFill="1" applyBorder="1" applyAlignment="1">
      <alignment horizontal="right" vertical="center"/>
    </xf>
    <xf numFmtId="3" fontId="18" fillId="0" borderId="2" xfId="1" applyNumberFormat="1" applyFont="1" applyBorder="1" applyAlignment="1">
      <alignment horizontal="right" vertical="center" wrapText="1"/>
    </xf>
    <xf numFmtId="3" fontId="18" fillId="0" borderId="2" xfId="6" applyNumberFormat="1" applyFont="1" applyFill="1" applyBorder="1" applyAlignment="1">
      <alignment horizontal="right" vertical="center" wrapText="1"/>
    </xf>
    <xf numFmtId="3" fontId="12" fillId="0" borderId="2" xfId="1" applyNumberFormat="1" applyFont="1" applyFill="1" applyBorder="1" applyAlignment="1">
      <alignment horizontal="right" vertical="center" wrapText="1"/>
    </xf>
    <xf numFmtId="3" fontId="19" fillId="0" borderId="2" xfId="1" applyNumberFormat="1" applyFont="1" applyBorder="1" applyAlignment="1">
      <alignment horizontal="right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2" xfId="7" applyFont="1" applyFill="1" applyBorder="1" applyAlignment="1">
      <alignment vertical="center" wrapText="1"/>
    </xf>
    <xf numFmtId="0" fontId="20" fillId="0" borderId="2" xfId="3" applyFont="1" applyFill="1" applyBorder="1" applyAlignment="1">
      <alignment horizontal="center" vertical="center"/>
    </xf>
    <xf numFmtId="0" fontId="21" fillId="0" borderId="0" xfId="1" applyFont="1" applyAlignment="1">
      <alignment horizontal="center" vertical="center" wrapText="1"/>
    </xf>
    <xf numFmtId="0" fontId="14" fillId="0" borderId="0" xfId="1" applyFont="1" applyFill="1" applyAlignment="1">
      <alignment horizontal="center" vertical="center" wrapText="1"/>
    </xf>
    <xf numFmtId="3" fontId="12" fillId="2" borderId="2" xfId="4" applyNumberFormat="1" applyFont="1" applyFill="1" applyBorder="1" applyAlignment="1">
      <alignment horizontal="right" vertical="center"/>
    </xf>
    <xf numFmtId="0" fontId="5" fillId="0" borderId="2" xfId="5" applyFont="1" applyFill="1" applyBorder="1" applyAlignment="1">
      <alignment horizontal="left" vertical="center" wrapText="1"/>
    </xf>
    <xf numFmtId="3" fontId="11" fillId="0" borderId="2" xfId="1" applyNumberFormat="1" applyFont="1" applyBorder="1" applyAlignment="1">
      <alignment horizontal="right" vertical="center" wrapText="1"/>
    </xf>
    <xf numFmtId="0" fontId="22" fillId="2" borderId="2" xfId="5" applyFont="1" applyFill="1" applyBorder="1" applyAlignment="1">
      <alignment vertical="center" wrapText="1"/>
    </xf>
    <xf numFmtId="0" fontId="22" fillId="2" borderId="2" xfId="5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vertical="center" wrapText="1"/>
    </xf>
    <xf numFmtId="3" fontId="11" fillId="0" borderId="2" xfId="8" applyNumberFormat="1" applyFont="1" applyFill="1" applyBorder="1" applyAlignment="1">
      <alignment horizontal="right" vertical="center" wrapText="1"/>
    </xf>
    <xf numFmtId="164" fontId="14" fillId="0" borderId="0" xfId="8" applyFont="1" applyFill="1" applyAlignment="1">
      <alignment horizontal="center" vertical="center" wrapText="1"/>
    </xf>
    <xf numFmtId="3" fontId="12" fillId="0" borderId="2" xfId="8" applyNumberFormat="1" applyFont="1" applyFill="1" applyBorder="1" applyAlignment="1">
      <alignment horizontal="right" vertical="center" wrapText="1"/>
    </xf>
    <xf numFmtId="164" fontId="2" fillId="0" borderId="0" xfId="8" applyFont="1" applyFill="1" applyAlignment="1">
      <alignment horizontal="center" vertical="center" wrapText="1"/>
    </xf>
    <xf numFmtId="0" fontId="5" fillId="2" borderId="2" xfId="3" applyFont="1" applyFill="1" applyBorder="1" applyAlignment="1">
      <alignment vertical="center" wrapText="1"/>
    </xf>
    <xf numFmtId="0" fontId="5" fillId="5" borderId="2" xfId="3" applyFont="1" applyFill="1" applyBorder="1" applyAlignment="1">
      <alignment horizontal="center" vertical="center"/>
    </xf>
    <xf numFmtId="164" fontId="2" fillId="0" borderId="0" xfId="8" applyFont="1" applyFill="1" applyAlignment="1">
      <alignment horizontal="left" vertical="center" wrapText="1"/>
    </xf>
    <xf numFmtId="165" fontId="3" fillId="0" borderId="0" xfId="8" applyNumberFormat="1" applyFont="1" applyFill="1" applyAlignment="1">
      <alignment horizontal="right" vertical="center" wrapText="1"/>
    </xf>
    <xf numFmtId="164" fontId="2" fillId="0" borderId="0" xfId="8" applyFont="1" applyFill="1" applyAlignment="1">
      <alignment horizontal="right" vertical="center" wrapText="1"/>
    </xf>
    <xf numFmtId="164" fontId="3" fillId="0" borderId="0" xfId="8" applyFont="1" applyFill="1" applyAlignment="1">
      <alignment horizontal="right" vertical="center" wrapText="1"/>
    </xf>
    <xf numFmtId="164" fontId="41" fillId="0" borderId="0" xfId="8" applyFont="1" applyFill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</cellXfs>
  <cellStyles count="58"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Акцент1 2" xfId="15"/>
    <cellStyle name="40% - Акцент2 2" xfId="16"/>
    <cellStyle name="40% - Акцент3 2" xfId="17"/>
    <cellStyle name="40% - Акцент4 2" xfId="18"/>
    <cellStyle name="40% - Акцент5 2" xfId="19"/>
    <cellStyle name="40% - Акцент6 2" xfId="20"/>
    <cellStyle name="60% - Акцент1 2" xfId="21"/>
    <cellStyle name="60% - Акцент2 2" xfId="22"/>
    <cellStyle name="60% - Акцент3 2" xfId="23"/>
    <cellStyle name="60% - Акцент4 2" xfId="24"/>
    <cellStyle name="60% - Акцент5 2" xfId="25"/>
    <cellStyle name="60% - Акцент6 2" xfId="26"/>
    <cellStyle name="Normal" xfId="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 2" xfId="44"/>
    <cellStyle name="Обычный 15" xfId="3"/>
    <cellStyle name="Обычный 2" xfId="1"/>
    <cellStyle name="Обычный 2 2" xfId="45"/>
    <cellStyle name="Обычный 3" xfId="46"/>
    <cellStyle name="Обычный 4" xfId="47"/>
    <cellStyle name="Обычный 9" xfId="48"/>
    <cellStyle name="Обычный_Объемы по поликлинике и стоматологии по факту 1-го пол. 2005 г." xfId="7"/>
    <cellStyle name="Обычный_Список  ЛПУ" xfId="5"/>
    <cellStyle name="Обычный_форма4(нов.)" xfId="2"/>
    <cellStyle name="Плохой 2" xfId="49"/>
    <cellStyle name="Пояснение 2" xfId="50"/>
    <cellStyle name="Примечание 2" xfId="51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 2" xfId="4"/>
    <cellStyle name="Финансовый 2 3" xfId="56"/>
    <cellStyle name="Финансовый 3" xfId="8"/>
    <cellStyle name="Хороший 2" xfId="5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01"/>
  <sheetViews>
    <sheetView tabSelected="1" zoomScale="70" zoomScaleNormal="70" workbookViewId="0">
      <pane xSplit="3" ySplit="7" topLeftCell="D6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0.28515625" defaultRowHeight="15" x14ac:dyDescent="0.25"/>
  <cols>
    <col min="1" max="1" width="6.5703125" style="1" customWidth="1"/>
    <col min="2" max="2" width="73.85546875" style="2" customWidth="1"/>
    <col min="3" max="3" width="24.5703125" style="3" customWidth="1"/>
    <col min="4" max="6" width="17.42578125" style="4" customWidth="1"/>
    <col min="7" max="7" width="17.42578125" style="3" customWidth="1"/>
    <col min="8" max="8" width="22.85546875" style="4" customWidth="1"/>
    <col min="9" max="244" width="10.28515625" style="5"/>
    <col min="245" max="245" width="6.5703125" style="5" customWidth="1"/>
    <col min="246" max="246" width="73.85546875" style="5" customWidth="1"/>
    <col min="247" max="247" width="24.5703125" style="5" customWidth="1"/>
    <col min="248" max="251" width="17.42578125" style="5" customWidth="1"/>
    <col min="252" max="252" width="22.85546875" style="5" customWidth="1"/>
    <col min="253" max="500" width="10.28515625" style="5"/>
    <col min="501" max="501" width="6.5703125" style="5" customWidth="1"/>
    <col min="502" max="502" width="73.85546875" style="5" customWidth="1"/>
    <col min="503" max="503" width="24.5703125" style="5" customWidth="1"/>
    <col min="504" max="507" width="17.42578125" style="5" customWidth="1"/>
    <col min="508" max="508" width="22.85546875" style="5" customWidth="1"/>
    <col min="509" max="756" width="10.28515625" style="5"/>
    <col min="757" max="757" width="6.5703125" style="5" customWidth="1"/>
    <col min="758" max="758" width="73.85546875" style="5" customWidth="1"/>
    <col min="759" max="759" width="24.5703125" style="5" customWidth="1"/>
    <col min="760" max="763" width="17.42578125" style="5" customWidth="1"/>
    <col min="764" max="764" width="22.85546875" style="5" customWidth="1"/>
    <col min="765" max="1012" width="10.28515625" style="5"/>
    <col min="1013" max="1013" width="6.5703125" style="5" customWidth="1"/>
    <col min="1014" max="1014" width="73.85546875" style="5" customWidth="1"/>
    <col min="1015" max="1015" width="24.5703125" style="5" customWidth="1"/>
    <col min="1016" max="1019" width="17.42578125" style="5" customWidth="1"/>
    <col min="1020" max="1020" width="22.85546875" style="5" customWidth="1"/>
    <col min="1021" max="1268" width="10.28515625" style="5"/>
    <col min="1269" max="1269" width="6.5703125" style="5" customWidth="1"/>
    <col min="1270" max="1270" width="73.85546875" style="5" customWidth="1"/>
    <col min="1271" max="1271" width="24.5703125" style="5" customWidth="1"/>
    <col min="1272" max="1275" width="17.42578125" style="5" customWidth="1"/>
    <col min="1276" max="1276" width="22.85546875" style="5" customWidth="1"/>
    <col min="1277" max="1524" width="10.28515625" style="5"/>
    <col min="1525" max="1525" width="6.5703125" style="5" customWidth="1"/>
    <col min="1526" max="1526" width="73.85546875" style="5" customWidth="1"/>
    <col min="1527" max="1527" width="24.5703125" style="5" customWidth="1"/>
    <col min="1528" max="1531" width="17.42578125" style="5" customWidth="1"/>
    <col min="1532" max="1532" width="22.85546875" style="5" customWidth="1"/>
    <col min="1533" max="1780" width="10.28515625" style="5"/>
    <col min="1781" max="1781" width="6.5703125" style="5" customWidth="1"/>
    <col min="1782" max="1782" width="73.85546875" style="5" customWidth="1"/>
    <col min="1783" max="1783" width="24.5703125" style="5" customWidth="1"/>
    <col min="1784" max="1787" width="17.42578125" style="5" customWidth="1"/>
    <col min="1788" max="1788" width="22.85546875" style="5" customWidth="1"/>
    <col min="1789" max="2036" width="10.28515625" style="5"/>
    <col min="2037" max="2037" width="6.5703125" style="5" customWidth="1"/>
    <col min="2038" max="2038" width="73.85546875" style="5" customWidth="1"/>
    <col min="2039" max="2039" width="24.5703125" style="5" customWidth="1"/>
    <col min="2040" max="2043" width="17.42578125" style="5" customWidth="1"/>
    <col min="2044" max="2044" width="22.85546875" style="5" customWidth="1"/>
    <col min="2045" max="2292" width="10.28515625" style="5"/>
    <col min="2293" max="2293" width="6.5703125" style="5" customWidth="1"/>
    <col min="2294" max="2294" width="73.85546875" style="5" customWidth="1"/>
    <col min="2295" max="2295" width="24.5703125" style="5" customWidth="1"/>
    <col min="2296" max="2299" width="17.42578125" style="5" customWidth="1"/>
    <col min="2300" max="2300" width="22.85546875" style="5" customWidth="1"/>
    <col min="2301" max="2548" width="10.28515625" style="5"/>
    <col min="2549" max="2549" width="6.5703125" style="5" customWidth="1"/>
    <col min="2550" max="2550" width="73.85546875" style="5" customWidth="1"/>
    <col min="2551" max="2551" width="24.5703125" style="5" customWidth="1"/>
    <col min="2552" max="2555" width="17.42578125" style="5" customWidth="1"/>
    <col min="2556" max="2556" width="22.85546875" style="5" customWidth="1"/>
    <col min="2557" max="2804" width="10.28515625" style="5"/>
    <col min="2805" max="2805" width="6.5703125" style="5" customWidth="1"/>
    <col min="2806" max="2806" width="73.85546875" style="5" customWidth="1"/>
    <col min="2807" max="2807" width="24.5703125" style="5" customWidth="1"/>
    <col min="2808" max="2811" width="17.42578125" style="5" customWidth="1"/>
    <col min="2812" max="2812" width="22.85546875" style="5" customWidth="1"/>
    <col min="2813" max="3060" width="10.28515625" style="5"/>
    <col min="3061" max="3061" width="6.5703125" style="5" customWidth="1"/>
    <col min="3062" max="3062" width="73.85546875" style="5" customWidth="1"/>
    <col min="3063" max="3063" width="24.5703125" style="5" customWidth="1"/>
    <col min="3064" max="3067" width="17.42578125" style="5" customWidth="1"/>
    <col min="3068" max="3068" width="22.85546875" style="5" customWidth="1"/>
    <col min="3069" max="3316" width="10.28515625" style="5"/>
    <col min="3317" max="3317" width="6.5703125" style="5" customWidth="1"/>
    <col min="3318" max="3318" width="73.85546875" style="5" customWidth="1"/>
    <col min="3319" max="3319" width="24.5703125" style="5" customWidth="1"/>
    <col min="3320" max="3323" width="17.42578125" style="5" customWidth="1"/>
    <col min="3324" max="3324" width="22.85546875" style="5" customWidth="1"/>
    <col min="3325" max="3572" width="10.28515625" style="5"/>
    <col min="3573" max="3573" width="6.5703125" style="5" customWidth="1"/>
    <col min="3574" max="3574" width="73.85546875" style="5" customWidth="1"/>
    <col min="3575" max="3575" width="24.5703125" style="5" customWidth="1"/>
    <col min="3576" max="3579" width="17.42578125" style="5" customWidth="1"/>
    <col min="3580" max="3580" width="22.85546875" style="5" customWidth="1"/>
    <col min="3581" max="3828" width="10.28515625" style="5"/>
    <col min="3829" max="3829" width="6.5703125" style="5" customWidth="1"/>
    <col min="3830" max="3830" width="73.85546875" style="5" customWidth="1"/>
    <col min="3831" max="3831" width="24.5703125" style="5" customWidth="1"/>
    <col min="3832" max="3835" width="17.42578125" style="5" customWidth="1"/>
    <col min="3836" max="3836" width="22.85546875" style="5" customWidth="1"/>
    <col min="3837" max="4084" width="10.28515625" style="5"/>
    <col min="4085" max="4085" width="6.5703125" style="5" customWidth="1"/>
    <col min="4086" max="4086" width="73.85546875" style="5" customWidth="1"/>
    <col min="4087" max="4087" width="24.5703125" style="5" customWidth="1"/>
    <col min="4088" max="4091" width="17.42578125" style="5" customWidth="1"/>
    <col min="4092" max="4092" width="22.85546875" style="5" customWidth="1"/>
    <col min="4093" max="4340" width="10.28515625" style="5"/>
    <col min="4341" max="4341" width="6.5703125" style="5" customWidth="1"/>
    <col min="4342" max="4342" width="73.85546875" style="5" customWidth="1"/>
    <col min="4343" max="4343" width="24.5703125" style="5" customWidth="1"/>
    <col min="4344" max="4347" width="17.42578125" style="5" customWidth="1"/>
    <col min="4348" max="4348" width="22.85546875" style="5" customWidth="1"/>
    <col min="4349" max="4596" width="10.28515625" style="5"/>
    <col min="4597" max="4597" width="6.5703125" style="5" customWidth="1"/>
    <col min="4598" max="4598" width="73.85546875" style="5" customWidth="1"/>
    <col min="4599" max="4599" width="24.5703125" style="5" customWidth="1"/>
    <col min="4600" max="4603" width="17.42578125" style="5" customWidth="1"/>
    <col min="4604" max="4604" width="22.85546875" style="5" customWidth="1"/>
    <col min="4605" max="4852" width="10.28515625" style="5"/>
    <col min="4853" max="4853" width="6.5703125" style="5" customWidth="1"/>
    <col min="4854" max="4854" width="73.85546875" style="5" customWidth="1"/>
    <col min="4855" max="4855" width="24.5703125" style="5" customWidth="1"/>
    <col min="4856" max="4859" width="17.42578125" style="5" customWidth="1"/>
    <col min="4860" max="4860" width="22.85546875" style="5" customWidth="1"/>
    <col min="4861" max="5108" width="10.28515625" style="5"/>
    <col min="5109" max="5109" width="6.5703125" style="5" customWidth="1"/>
    <col min="5110" max="5110" width="73.85546875" style="5" customWidth="1"/>
    <col min="5111" max="5111" width="24.5703125" style="5" customWidth="1"/>
    <col min="5112" max="5115" width="17.42578125" style="5" customWidth="1"/>
    <col min="5116" max="5116" width="22.85546875" style="5" customWidth="1"/>
    <col min="5117" max="5364" width="10.28515625" style="5"/>
    <col min="5365" max="5365" width="6.5703125" style="5" customWidth="1"/>
    <col min="5366" max="5366" width="73.85546875" style="5" customWidth="1"/>
    <col min="5367" max="5367" width="24.5703125" style="5" customWidth="1"/>
    <col min="5368" max="5371" width="17.42578125" style="5" customWidth="1"/>
    <col min="5372" max="5372" width="22.85546875" style="5" customWidth="1"/>
    <col min="5373" max="5620" width="10.28515625" style="5"/>
    <col min="5621" max="5621" width="6.5703125" style="5" customWidth="1"/>
    <col min="5622" max="5622" width="73.85546875" style="5" customWidth="1"/>
    <col min="5623" max="5623" width="24.5703125" style="5" customWidth="1"/>
    <col min="5624" max="5627" width="17.42578125" style="5" customWidth="1"/>
    <col min="5628" max="5628" width="22.85546875" style="5" customWidth="1"/>
    <col min="5629" max="5876" width="10.28515625" style="5"/>
    <col min="5877" max="5877" width="6.5703125" style="5" customWidth="1"/>
    <col min="5878" max="5878" width="73.85546875" style="5" customWidth="1"/>
    <col min="5879" max="5879" width="24.5703125" style="5" customWidth="1"/>
    <col min="5880" max="5883" width="17.42578125" style="5" customWidth="1"/>
    <col min="5884" max="5884" width="22.85546875" style="5" customWidth="1"/>
    <col min="5885" max="6132" width="10.28515625" style="5"/>
    <col min="6133" max="6133" width="6.5703125" style="5" customWidth="1"/>
    <col min="6134" max="6134" width="73.85546875" style="5" customWidth="1"/>
    <col min="6135" max="6135" width="24.5703125" style="5" customWidth="1"/>
    <col min="6136" max="6139" width="17.42578125" style="5" customWidth="1"/>
    <col min="6140" max="6140" width="22.85546875" style="5" customWidth="1"/>
    <col min="6141" max="6388" width="10.28515625" style="5"/>
    <col min="6389" max="6389" width="6.5703125" style="5" customWidth="1"/>
    <col min="6390" max="6390" width="73.85546875" style="5" customWidth="1"/>
    <col min="6391" max="6391" width="24.5703125" style="5" customWidth="1"/>
    <col min="6392" max="6395" width="17.42578125" style="5" customWidth="1"/>
    <col min="6396" max="6396" width="22.85546875" style="5" customWidth="1"/>
    <col min="6397" max="6644" width="10.28515625" style="5"/>
    <col min="6645" max="6645" width="6.5703125" style="5" customWidth="1"/>
    <col min="6646" max="6646" width="73.85546875" style="5" customWidth="1"/>
    <col min="6647" max="6647" width="24.5703125" style="5" customWidth="1"/>
    <col min="6648" max="6651" width="17.42578125" style="5" customWidth="1"/>
    <col min="6652" max="6652" width="22.85546875" style="5" customWidth="1"/>
    <col min="6653" max="6900" width="10.28515625" style="5"/>
    <col min="6901" max="6901" width="6.5703125" style="5" customWidth="1"/>
    <col min="6902" max="6902" width="73.85546875" style="5" customWidth="1"/>
    <col min="6903" max="6903" width="24.5703125" style="5" customWidth="1"/>
    <col min="6904" max="6907" width="17.42578125" style="5" customWidth="1"/>
    <col min="6908" max="6908" width="22.85546875" style="5" customWidth="1"/>
    <col min="6909" max="7156" width="10.28515625" style="5"/>
    <col min="7157" max="7157" width="6.5703125" style="5" customWidth="1"/>
    <col min="7158" max="7158" width="73.85546875" style="5" customWidth="1"/>
    <col min="7159" max="7159" width="24.5703125" style="5" customWidth="1"/>
    <col min="7160" max="7163" width="17.42578125" style="5" customWidth="1"/>
    <col min="7164" max="7164" width="22.85546875" style="5" customWidth="1"/>
    <col min="7165" max="7412" width="10.28515625" style="5"/>
    <col min="7413" max="7413" width="6.5703125" style="5" customWidth="1"/>
    <col min="7414" max="7414" width="73.85546875" style="5" customWidth="1"/>
    <col min="7415" max="7415" width="24.5703125" style="5" customWidth="1"/>
    <col min="7416" max="7419" width="17.42578125" style="5" customWidth="1"/>
    <col min="7420" max="7420" width="22.85546875" style="5" customWidth="1"/>
    <col min="7421" max="7668" width="10.28515625" style="5"/>
    <col min="7669" max="7669" width="6.5703125" style="5" customWidth="1"/>
    <col min="7670" max="7670" width="73.85546875" style="5" customWidth="1"/>
    <col min="7671" max="7671" width="24.5703125" style="5" customWidth="1"/>
    <col min="7672" max="7675" width="17.42578125" style="5" customWidth="1"/>
    <col min="7676" max="7676" width="22.85546875" style="5" customWidth="1"/>
    <col min="7677" max="7924" width="10.28515625" style="5"/>
    <col min="7925" max="7925" width="6.5703125" style="5" customWidth="1"/>
    <col min="7926" max="7926" width="73.85546875" style="5" customWidth="1"/>
    <col min="7927" max="7927" width="24.5703125" style="5" customWidth="1"/>
    <col min="7928" max="7931" width="17.42578125" style="5" customWidth="1"/>
    <col min="7932" max="7932" width="22.85546875" style="5" customWidth="1"/>
    <col min="7933" max="8180" width="10.28515625" style="5"/>
    <col min="8181" max="8181" width="6.5703125" style="5" customWidth="1"/>
    <col min="8182" max="8182" width="73.85546875" style="5" customWidth="1"/>
    <col min="8183" max="8183" width="24.5703125" style="5" customWidth="1"/>
    <col min="8184" max="8187" width="17.42578125" style="5" customWidth="1"/>
    <col min="8188" max="8188" width="22.85546875" style="5" customWidth="1"/>
    <col min="8189" max="8436" width="10.28515625" style="5"/>
    <col min="8437" max="8437" width="6.5703125" style="5" customWidth="1"/>
    <col min="8438" max="8438" width="73.85546875" style="5" customWidth="1"/>
    <col min="8439" max="8439" width="24.5703125" style="5" customWidth="1"/>
    <col min="8440" max="8443" width="17.42578125" style="5" customWidth="1"/>
    <col min="8444" max="8444" width="22.85546875" style="5" customWidth="1"/>
    <col min="8445" max="8692" width="10.28515625" style="5"/>
    <col min="8693" max="8693" width="6.5703125" style="5" customWidth="1"/>
    <col min="8694" max="8694" width="73.85546875" style="5" customWidth="1"/>
    <col min="8695" max="8695" width="24.5703125" style="5" customWidth="1"/>
    <col min="8696" max="8699" width="17.42578125" style="5" customWidth="1"/>
    <col min="8700" max="8700" width="22.85546875" style="5" customWidth="1"/>
    <col min="8701" max="8948" width="10.28515625" style="5"/>
    <col min="8949" max="8949" width="6.5703125" style="5" customWidth="1"/>
    <col min="8950" max="8950" width="73.85546875" style="5" customWidth="1"/>
    <col min="8951" max="8951" width="24.5703125" style="5" customWidth="1"/>
    <col min="8952" max="8955" width="17.42578125" style="5" customWidth="1"/>
    <col min="8956" max="8956" width="22.85546875" style="5" customWidth="1"/>
    <col min="8957" max="9204" width="10.28515625" style="5"/>
    <col min="9205" max="9205" width="6.5703125" style="5" customWidth="1"/>
    <col min="9206" max="9206" width="73.85546875" style="5" customWidth="1"/>
    <col min="9207" max="9207" width="24.5703125" style="5" customWidth="1"/>
    <col min="9208" max="9211" width="17.42578125" style="5" customWidth="1"/>
    <col min="9212" max="9212" width="22.85546875" style="5" customWidth="1"/>
    <col min="9213" max="9460" width="10.28515625" style="5"/>
    <col min="9461" max="9461" width="6.5703125" style="5" customWidth="1"/>
    <col min="9462" max="9462" width="73.85546875" style="5" customWidth="1"/>
    <col min="9463" max="9463" width="24.5703125" style="5" customWidth="1"/>
    <col min="9464" max="9467" width="17.42578125" style="5" customWidth="1"/>
    <col min="9468" max="9468" width="22.85546875" style="5" customWidth="1"/>
    <col min="9469" max="9716" width="10.28515625" style="5"/>
    <col min="9717" max="9717" width="6.5703125" style="5" customWidth="1"/>
    <col min="9718" max="9718" width="73.85546875" style="5" customWidth="1"/>
    <col min="9719" max="9719" width="24.5703125" style="5" customWidth="1"/>
    <col min="9720" max="9723" width="17.42578125" style="5" customWidth="1"/>
    <col min="9724" max="9724" width="22.85546875" style="5" customWidth="1"/>
    <col min="9725" max="9972" width="10.28515625" style="5"/>
    <col min="9973" max="9973" width="6.5703125" style="5" customWidth="1"/>
    <col min="9974" max="9974" width="73.85546875" style="5" customWidth="1"/>
    <col min="9975" max="9975" width="24.5703125" style="5" customWidth="1"/>
    <col min="9976" max="9979" width="17.42578125" style="5" customWidth="1"/>
    <col min="9980" max="9980" width="22.85546875" style="5" customWidth="1"/>
    <col min="9981" max="10228" width="10.28515625" style="5"/>
    <col min="10229" max="10229" width="6.5703125" style="5" customWidth="1"/>
    <col min="10230" max="10230" width="73.85546875" style="5" customWidth="1"/>
    <col min="10231" max="10231" width="24.5703125" style="5" customWidth="1"/>
    <col min="10232" max="10235" width="17.42578125" style="5" customWidth="1"/>
    <col min="10236" max="10236" width="22.85546875" style="5" customWidth="1"/>
    <col min="10237" max="10484" width="10.28515625" style="5"/>
    <col min="10485" max="10485" width="6.5703125" style="5" customWidth="1"/>
    <col min="10486" max="10486" width="73.85546875" style="5" customWidth="1"/>
    <col min="10487" max="10487" width="24.5703125" style="5" customWidth="1"/>
    <col min="10488" max="10491" width="17.42578125" style="5" customWidth="1"/>
    <col min="10492" max="10492" width="22.85546875" style="5" customWidth="1"/>
    <col min="10493" max="10740" width="10.28515625" style="5"/>
    <col min="10741" max="10741" width="6.5703125" style="5" customWidth="1"/>
    <col min="10742" max="10742" width="73.85546875" style="5" customWidth="1"/>
    <col min="10743" max="10743" width="24.5703125" style="5" customWidth="1"/>
    <col min="10744" max="10747" width="17.42578125" style="5" customWidth="1"/>
    <col min="10748" max="10748" width="22.85546875" style="5" customWidth="1"/>
    <col min="10749" max="10996" width="10.28515625" style="5"/>
    <col min="10997" max="10997" width="6.5703125" style="5" customWidth="1"/>
    <col min="10998" max="10998" width="73.85546875" style="5" customWidth="1"/>
    <col min="10999" max="10999" width="24.5703125" style="5" customWidth="1"/>
    <col min="11000" max="11003" width="17.42578125" style="5" customWidth="1"/>
    <col min="11004" max="11004" width="22.85546875" style="5" customWidth="1"/>
    <col min="11005" max="11252" width="10.28515625" style="5"/>
    <col min="11253" max="11253" width="6.5703125" style="5" customWidth="1"/>
    <col min="11254" max="11254" width="73.85546875" style="5" customWidth="1"/>
    <col min="11255" max="11255" width="24.5703125" style="5" customWidth="1"/>
    <col min="11256" max="11259" width="17.42578125" style="5" customWidth="1"/>
    <col min="11260" max="11260" width="22.85546875" style="5" customWidth="1"/>
    <col min="11261" max="11508" width="10.28515625" style="5"/>
    <col min="11509" max="11509" width="6.5703125" style="5" customWidth="1"/>
    <col min="11510" max="11510" width="73.85546875" style="5" customWidth="1"/>
    <col min="11511" max="11511" width="24.5703125" style="5" customWidth="1"/>
    <col min="11512" max="11515" width="17.42578125" style="5" customWidth="1"/>
    <col min="11516" max="11516" width="22.85546875" style="5" customWidth="1"/>
    <col min="11517" max="11764" width="10.28515625" style="5"/>
    <col min="11765" max="11765" width="6.5703125" style="5" customWidth="1"/>
    <col min="11766" max="11766" width="73.85546875" style="5" customWidth="1"/>
    <col min="11767" max="11767" width="24.5703125" style="5" customWidth="1"/>
    <col min="11768" max="11771" width="17.42578125" style="5" customWidth="1"/>
    <col min="11772" max="11772" width="22.85546875" style="5" customWidth="1"/>
    <col min="11773" max="12020" width="10.28515625" style="5"/>
    <col min="12021" max="12021" width="6.5703125" style="5" customWidth="1"/>
    <col min="12022" max="12022" width="73.85546875" style="5" customWidth="1"/>
    <col min="12023" max="12023" width="24.5703125" style="5" customWidth="1"/>
    <col min="12024" max="12027" width="17.42578125" style="5" customWidth="1"/>
    <col min="12028" max="12028" width="22.85546875" style="5" customWidth="1"/>
    <col min="12029" max="12276" width="10.28515625" style="5"/>
    <col min="12277" max="12277" width="6.5703125" style="5" customWidth="1"/>
    <col min="12278" max="12278" width="73.85546875" style="5" customWidth="1"/>
    <col min="12279" max="12279" width="24.5703125" style="5" customWidth="1"/>
    <col min="12280" max="12283" width="17.42578125" style="5" customWidth="1"/>
    <col min="12284" max="12284" width="22.85546875" style="5" customWidth="1"/>
    <col min="12285" max="12532" width="10.28515625" style="5"/>
    <col min="12533" max="12533" width="6.5703125" style="5" customWidth="1"/>
    <col min="12534" max="12534" width="73.85546875" style="5" customWidth="1"/>
    <col min="12535" max="12535" width="24.5703125" style="5" customWidth="1"/>
    <col min="12536" max="12539" width="17.42578125" style="5" customWidth="1"/>
    <col min="12540" max="12540" width="22.85546875" style="5" customWidth="1"/>
    <col min="12541" max="12788" width="10.28515625" style="5"/>
    <col min="12789" max="12789" width="6.5703125" style="5" customWidth="1"/>
    <col min="12790" max="12790" width="73.85546875" style="5" customWidth="1"/>
    <col min="12791" max="12791" width="24.5703125" style="5" customWidth="1"/>
    <col min="12792" max="12795" width="17.42578125" style="5" customWidth="1"/>
    <col min="12796" max="12796" width="22.85546875" style="5" customWidth="1"/>
    <col min="12797" max="13044" width="10.28515625" style="5"/>
    <col min="13045" max="13045" width="6.5703125" style="5" customWidth="1"/>
    <col min="13046" max="13046" width="73.85546875" style="5" customWidth="1"/>
    <col min="13047" max="13047" width="24.5703125" style="5" customWidth="1"/>
    <col min="13048" max="13051" width="17.42578125" style="5" customWidth="1"/>
    <col min="13052" max="13052" width="22.85546875" style="5" customWidth="1"/>
    <col min="13053" max="13300" width="10.28515625" style="5"/>
    <col min="13301" max="13301" width="6.5703125" style="5" customWidth="1"/>
    <col min="13302" max="13302" width="73.85546875" style="5" customWidth="1"/>
    <col min="13303" max="13303" width="24.5703125" style="5" customWidth="1"/>
    <col min="13304" max="13307" width="17.42578125" style="5" customWidth="1"/>
    <col min="13308" max="13308" width="22.85546875" style="5" customWidth="1"/>
    <col min="13309" max="13556" width="10.28515625" style="5"/>
    <col min="13557" max="13557" width="6.5703125" style="5" customWidth="1"/>
    <col min="13558" max="13558" width="73.85546875" style="5" customWidth="1"/>
    <col min="13559" max="13559" width="24.5703125" style="5" customWidth="1"/>
    <col min="13560" max="13563" width="17.42578125" style="5" customWidth="1"/>
    <col min="13564" max="13564" width="22.85546875" style="5" customWidth="1"/>
    <col min="13565" max="13812" width="10.28515625" style="5"/>
    <col min="13813" max="13813" width="6.5703125" style="5" customWidth="1"/>
    <col min="13814" max="13814" width="73.85546875" style="5" customWidth="1"/>
    <col min="13815" max="13815" width="24.5703125" style="5" customWidth="1"/>
    <col min="13816" max="13819" width="17.42578125" style="5" customWidth="1"/>
    <col min="13820" max="13820" width="22.85546875" style="5" customWidth="1"/>
    <col min="13821" max="14068" width="10.28515625" style="5"/>
    <col min="14069" max="14069" width="6.5703125" style="5" customWidth="1"/>
    <col min="14070" max="14070" width="73.85546875" style="5" customWidth="1"/>
    <col min="14071" max="14071" width="24.5703125" style="5" customWidth="1"/>
    <col min="14072" max="14075" width="17.42578125" style="5" customWidth="1"/>
    <col min="14076" max="14076" width="22.85546875" style="5" customWidth="1"/>
    <col min="14077" max="14324" width="10.28515625" style="5"/>
    <col min="14325" max="14325" width="6.5703125" style="5" customWidth="1"/>
    <col min="14326" max="14326" width="73.85546875" style="5" customWidth="1"/>
    <col min="14327" max="14327" width="24.5703125" style="5" customWidth="1"/>
    <col min="14328" max="14331" width="17.42578125" style="5" customWidth="1"/>
    <col min="14332" max="14332" width="22.85546875" style="5" customWidth="1"/>
    <col min="14333" max="14580" width="10.28515625" style="5"/>
    <col min="14581" max="14581" width="6.5703125" style="5" customWidth="1"/>
    <col min="14582" max="14582" width="73.85546875" style="5" customWidth="1"/>
    <col min="14583" max="14583" width="24.5703125" style="5" customWidth="1"/>
    <col min="14584" max="14587" width="17.42578125" style="5" customWidth="1"/>
    <col min="14588" max="14588" width="22.85546875" style="5" customWidth="1"/>
    <col min="14589" max="14836" width="10.28515625" style="5"/>
    <col min="14837" max="14837" width="6.5703125" style="5" customWidth="1"/>
    <col min="14838" max="14838" width="73.85546875" style="5" customWidth="1"/>
    <col min="14839" max="14839" width="24.5703125" style="5" customWidth="1"/>
    <col min="14840" max="14843" width="17.42578125" style="5" customWidth="1"/>
    <col min="14844" max="14844" width="22.85546875" style="5" customWidth="1"/>
    <col min="14845" max="15092" width="10.28515625" style="5"/>
    <col min="15093" max="15093" width="6.5703125" style="5" customWidth="1"/>
    <col min="15094" max="15094" width="73.85546875" style="5" customWidth="1"/>
    <col min="15095" max="15095" width="24.5703125" style="5" customWidth="1"/>
    <col min="15096" max="15099" width="17.42578125" style="5" customWidth="1"/>
    <col min="15100" max="15100" width="22.85546875" style="5" customWidth="1"/>
    <col min="15101" max="15348" width="10.28515625" style="5"/>
    <col min="15349" max="15349" width="6.5703125" style="5" customWidth="1"/>
    <col min="15350" max="15350" width="73.85546875" style="5" customWidth="1"/>
    <col min="15351" max="15351" width="24.5703125" style="5" customWidth="1"/>
    <col min="15352" max="15355" width="17.42578125" style="5" customWidth="1"/>
    <col min="15356" max="15356" width="22.85546875" style="5" customWidth="1"/>
    <col min="15357" max="15604" width="10.28515625" style="5"/>
    <col min="15605" max="15605" width="6.5703125" style="5" customWidth="1"/>
    <col min="15606" max="15606" width="73.85546875" style="5" customWidth="1"/>
    <col min="15607" max="15607" width="24.5703125" style="5" customWidth="1"/>
    <col min="15608" max="15611" width="17.42578125" style="5" customWidth="1"/>
    <col min="15612" max="15612" width="22.85546875" style="5" customWidth="1"/>
    <col min="15613" max="15860" width="10.28515625" style="5"/>
    <col min="15861" max="15861" width="6.5703125" style="5" customWidth="1"/>
    <col min="15862" max="15862" width="73.85546875" style="5" customWidth="1"/>
    <col min="15863" max="15863" width="24.5703125" style="5" customWidth="1"/>
    <col min="15864" max="15867" width="17.42578125" style="5" customWidth="1"/>
    <col min="15868" max="15868" width="22.85546875" style="5" customWidth="1"/>
    <col min="15869" max="16116" width="10.28515625" style="5"/>
    <col min="16117" max="16117" width="6.5703125" style="5" customWidth="1"/>
    <col min="16118" max="16118" width="73.85546875" style="5" customWidth="1"/>
    <col min="16119" max="16119" width="24.5703125" style="5" customWidth="1"/>
    <col min="16120" max="16123" width="17.42578125" style="5" customWidth="1"/>
    <col min="16124" max="16124" width="22.85546875" style="5" customWidth="1"/>
    <col min="16125" max="16384" width="10.28515625" style="5"/>
  </cols>
  <sheetData>
    <row r="1" spans="1:8" ht="24" customHeight="1" x14ac:dyDescent="0.25">
      <c r="G1" s="49" t="s">
        <v>120</v>
      </c>
      <c r="H1" s="49"/>
    </row>
    <row r="2" spans="1:8" ht="73.5" customHeight="1" x14ac:dyDescent="0.25">
      <c r="A2" s="50" t="s">
        <v>0</v>
      </c>
      <c r="B2" s="50"/>
      <c r="C2" s="50"/>
      <c r="D2" s="50"/>
      <c r="E2" s="50"/>
      <c r="F2" s="50"/>
      <c r="G2" s="50"/>
      <c r="H2" s="50"/>
    </row>
    <row r="3" spans="1:8" ht="26.25" customHeight="1" x14ac:dyDescent="0.25">
      <c r="A3" s="51" t="s">
        <v>1</v>
      </c>
      <c r="B3" s="52" t="s">
        <v>2</v>
      </c>
      <c r="C3" s="52" t="s">
        <v>3</v>
      </c>
      <c r="D3" s="54" t="s">
        <v>4</v>
      </c>
      <c r="E3" s="55"/>
      <c r="F3" s="55"/>
      <c r="G3" s="55"/>
      <c r="H3" s="56"/>
    </row>
    <row r="4" spans="1:8" ht="124.5" customHeight="1" x14ac:dyDescent="0.25">
      <c r="A4" s="51"/>
      <c r="B4" s="53"/>
      <c r="C4" s="52"/>
      <c r="D4" s="6" t="s">
        <v>5</v>
      </c>
      <c r="E4" s="6" t="s">
        <v>6</v>
      </c>
      <c r="F4" s="6" t="s">
        <v>117</v>
      </c>
      <c r="G4" s="6" t="s">
        <v>7</v>
      </c>
      <c r="H4" s="7" t="s">
        <v>119</v>
      </c>
    </row>
    <row r="5" spans="1:8" ht="15" customHeight="1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</row>
    <row r="6" spans="1:8" ht="33" x14ac:dyDescent="0.25">
      <c r="A6" s="10">
        <v>1</v>
      </c>
      <c r="B6" s="11" t="s">
        <v>8</v>
      </c>
      <c r="C6" s="12">
        <f>F6</f>
        <v>1902</v>
      </c>
      <c r="D6" s="13"/>
      <c r="E6" s="13"/>
      <c r="F6" s="13">
        <v>1902</v>
      </c>
      <c r="G6" s="14"/>
      <c r="H6" s="14"/>
    </row>
    <row r="7" spans="1:8" ht="33" x14ac:dyDescent="0.25">
      <c r="A7" s="10">
        <v>2</v>
      </c>
      <c r="B7" s="11" t="s">
        <v>9</v>
      </c>
      <c r="C7" s="12"/>
      <c r="D7" s="13"/>
      <c r="E7" s="13"/>
      <c r="F7" s="14"/>
      <c r="G7" s="14"/>
      <c r="H7" s="14"/>
    </row>
    <row r="8" spans="1:8" ht="18.75" x14ac:dyDescent="0.25">
      <c r="A8" s="10">
        <v>3</v>
      </c>
      <c r="B8" s="11" t="s">
        <v>10</v>
      </c>
      <c r="C8" s="12">
        <f>F8</f>
        <v>10059</v>
      </c>
      <c r="D8" s="13"/>
      <c r="E8" s="13"/>
      <c r="F8" s="13">
        <v>10059</v>
      </c>
      <c r="G8" s="14"/>
      <c r="H8" s="14"/>
    </row>
    <row r="9" spans="1:8" ht="18.75" x14ac:dyDescent="0.25">
      <c r="A9" s="10">
        <v>4</v>
      </c>
      <c r="B9" s="15" t="s">
        <v>11</v>
      </c>
      <c r="C9" s="12">
        <f>D9+E9+F9+G9</f>
        <v>0</v>
      </c>
      <c r="D9" s="13"/>
      <c r="E9" s="13"/>
      <c r="F9" s="13"/>
      <c r="G9" s="14"/>
      <c r="H9" s="14"/>
    </row>
    <row r="10" spans="1:8" ht="18.75" x14ac:dyDescent="0.25">
      <c r="A10" s="10">
        <v>5</v>
      </c>
      <c r="B10" s="16" t="s">
        <v>12</v>
      </c>
      <c r="C10" s="12">
        <f>D10+E10+F10+G10</f>
        <v>0</v>
      </c>
      <c r="D10" s="13"/>
      <c r="E10" s="13"/>
      <c r="F10" s="13"/>
      <c r="G10" s="14"/>
      <c r="H10" s="14"/>
    </row>
    <row r="11" spans="1:8" s="20" customFormat="1" ht="18.75" x14ac:dyDescent="0.25">
      <c r="A11" s="17"/>
      <c r="B11" s="18" t="s">
        <v>13</v>
      </c>
      <c r="C11" s="19">
        <f t="shared" ref="C11:H11" si="0">SUM(C6:C10)</f>
        <v>11961</v>
      </c>
      <c r="D11" s="19">
        <f t="shared" si="0"/>
        <v>0</v>
      </c>
      <c r="E11" s="19">
        <f t="shared" si="0"/>
        <v>0</v>
      </c>
      <c r="F11" s="19">
        <f>SUM(F6:F10)</f>
        <v>11961</v>
      </c>
      <c r="G11" s="19">
        <f t="shared" si="0"/>
        <v>0</v>
      </c>
      <c r="H11" s="19">
        <f t="shared" si="0"/>
        <v>0</v>
      </c>
    </row>
    <row r="12" spans="1:8" ht="18.75" x14ac:dyDescent="0.25">
      <c r="A12" s="10">
        <v>6</v>
      </c>
      <c r="B12" s="16" t="s">
        <v>14</v>
      </c>
      <c r="C12" s="12">
        <f t="shared" ref="C12" si="1">SUM(C13:C25)</f>
        <v>140637</v>
      </c>
      <c r="D12" s="12">
        <v>98486</v>
      </c>
      <c r="E12" s="12">
        <v>16777</v>
      </c>
      <c r="F12" s="12">
        <v>9945</v>
      </c>
      <c r="G12" s="12">
        <v>15429</v>
      </c>
      <c r="H12" s="13">
        <v>14602</v>
      </c>
    </row>
    <row r="13" spans="1:8" ht="19.5" x14ac:dyDescent="0.25">
      <c r="A13" s="10"/>
      <c r="B13" s="21" t="s">
        <v>15</v>
      </c>
      <c r="C13" s="22">
        <v>13159</v>
      </c>
      <c r="D13" s="23">
        <v>9153</v>
      </c>
      <c r="E13" s="23">
        <v>1413</v>
      </c>
      <c r="F13" s="24">
        <v>1483</v>
      </c>
      <c r="G13" s="23">
        <v>1110</v>
      </c>
      <c r="H13" s="13"/>
    </row>
    <row r="14" spans="1:8" ht="19.5" x14ac:dyDescent="0.25">
      <c r="A14" s="10"/>
      <c r="B14" s="21" t="s">
        <v>16</v>
      </c>
      <c r="C14" s="22">
        <v>9483</v>
      </c>
      <c r="D14" s="23">
        <v>6409</v>
      </c>
      <c r="E14" s="23">
        <v>1177</v>
      </c>
      <c r="F14" s="24">
        <v>1222</v>
      </c>
      <c r="G14" s="23">
        <v>675</v>
      </c>
      <c r="H14" s="13"/>
    </row>
    <row r="15" spans="1:8" ht="19.5" x14ac:dyDescent="0.25">
      <c r="A15" s="10"/>
      <c r="B15" s="21" t="s">
        <v>17</v>
      </c>
      <c r="C15" s="22">
        <v>8263</v>
      </c>
      <c r="D15" s="23">
        <v>6104</v>
      </c>
      <c r="E15" s="23">
        <v>1074</v>
      </c>
      <c r="F15" s="24"/>
      <c r="G15" s="23">
        <v>1085</v>
      </c>
      <c r="H15" s="13"/>
    </row>
    <row r="16" spans="1:8" ht="19.5" x14ac:dyDescent="0.25">
      <c r="A16" s="10"/>
      <c r="B16" s="21" t="s">
        <v>18</v>
      </c>
      <c r="C16" s="22">
        <v>13891</v>
      </c>
      <c r="D16" s="23">
        <v>9005</v>
      </c>
      <c r="E16" s="23">
        <v>1435</v>
      </c>
      <c r="F16" s="24">
        <v>1533</v>
      </c>
      <c r="G16" s="23">
        <v>1918</v>
      </c>
      <c r="H16" s="13"/>
    </row>
    <row r="17" spans="1:8" ht="19.5" x14ac:dyDescent="0.25">
      <c r="A17" s="10"/>
      <c r="B17" s="21" t="s">
        <v>19</v>
      </c>
      <c r="C17" s="22">
        <v>7938</v>
      </c>
      <c r="D17" s="23">
        <v>6052</v>
      </c>
      <c r="E17" s="23">
        <v>904</v>
      </c>
      <c r="F17" s="24"/>
      <c r="G17" s="23">
        <v>982</v>
      </c>
      <c r="H17" s="13"/>
    </row>
    <row r="18" spans="1:8" ht="19.5" x14ac:dyDescent="0.25">
      <c r="A18" s="10"/>
      <c r="B18" s="21" t="s">
        <v>20</v>
      </c>
      <c r="C18" s="22">
        <v>10256</v>
      </c>
      <c r="D18" s="23">
        <v>8005</v>
      </c>
      <c r="E18" s="23">
        <v>1110</v>
      </c>
      <c r="F18" s="24"/>
      <c r="G18" s="23">
        <v>1141</v>
      </c>
      <c r="H18" s="13"/>
    </row>
    <row r="19" spans="1:8" ht="19.5" x14ac:dyDescent="0.25">
      <c r="A19" s="10"/>
      <c r="B19" s="21" t="s">
        <v>21</v>
      </c>
      <c r="C19" s="22">
        <v>7641</v>
      </c>
      <c r="D19" s="23">
        <v>6032</v>
      </c>
      <c r="E19" s="23">
        <v>783</v>
      </c>
      <c r="F19" s="24"/>
      <c r="G19" s="23">
        <v>826</v>
      </c>
      <c r="H19" s="13"/>
    </row>
    <row r="20" spans="1:8" ht="19.5" x14ac:dyDescent="0.25">
      <c r="A20" s="10"/>
      <c r="B20" s="21" t="s">
        <v>22</v>
      </c>
      <c r="C20" s="22">
        <v>8718</v>
      </c>
      <c r="D20" s="23">
        <v>6268</v>
      </c>
      <c r="E20" s="23">
        <v>1282</v>
      </c>
      <c r="F20" s="24"/>
      <c r="G20" s="23">
        <v>1168</v>
      </c>
      <c r="H20" s="13"/>
    </row>
    <row r="21" spans="1:8" ht="19.5" x14ac:dyDescent="0.25">
      <c r="A21" s="10"/>
      <c r="B21" s="21" t="s">
        <v>23</v>
      </c>
      <c r="C21" s="22">
        <v>7257</v>
      </c>
      <c r="D21" s="23">
        <v>5575</v>
      </c>
      <c r="E21" s="23">
        <v>701</v>
      </c>
      <c r="F21" s="24"/>
      <c r="G21" s="23">
        <v>981</v>
      </c>
      <c r="H21" s="13"/>
    </row>
    <row r="22" spans="1:8" ht="19.5" x14ac:dyDescent="0.25">
      <c r="A22" s="10"/>
      <c r="B22" s="21" t="s">
        <v>24</v>
      </c>
      <c r="C22" s="22">
        <v>5051</v>
      </c>
      <c r="D22" s="23">
        <v>3854</v>
      </c>
      <c r="E22" s="23">
        <v>645</v>
      </c>
      <c r="F22" s="24"/>
      <c r="G22" s="23">
        <v>552</v>
      </c>
      <c r="H22" s="13"/>
    </row>
    <row r="23" spans="1:8" ht="19.5" x14ac:dyDescent="0.25">
      <c r="A23" s="10"/>
      <c r="B23" s="21" t="s">
        <v>25</v>
      </c>
      <c r="C23" s="22">
        <v>6662</v>
      </c>
      <c r="D23" s="23">
        <v>4796</v>
      </c>
      <c r="E23" s="23">
        <v>1093</v>
      </c>
      <c r="F23" s="24"/>
      <c r="G23" s="23">
        <v>773</v>
      </c>
      <c r="H23" s="13"/>
    </row>
    <row r="24" spans="1:8" ht="19.5" x14ac:dyDescent="0.25">
      <c r="A24" s="10"/>
      <c r="B24" s="21" t="s">
        <v>26</v>
      </c>
      <c r="C24" s="22">
        <v>12717</v>
      </c>
      <c r="D24" s="23">
        <v>8532</v>
      </c>
      <c r="E24" s="23">
        <v>1507</v>
      </c>
      <c r="F24" s="24"/>
      <c r="G24" s="23">
        <v>2678</v>
      </c>
      <c r="H24" s="13"/>
    </row>
    <row r="25" spans="1:8" ht="19.5" x14ac:dyDescent="0.25">
      <c r="A25" s="10"/>
      <c r="B25" s="21" t="s">
        <v>27</v>
      </c>
      <c r="C25" s="22">
        <v>29601</v>
      </c>
      <c r="D25" s="23">
        <v>18701</v>
      </c>
      <c r="E25" s="23">
        <v>3653</v>
      </c>
      <c r="F25" s="24">
        <v>5707</v>
      </c>
      <c r="G25" s="23">
        <v>1540</v>
      </c>
      <c r="H25" s="13"/>
    </row>
    <row r="26" spans="1:8" s="1" customFormat="1" ht="18.75" x14ac:dyDescent="0.25">
      <c r="A26" s="10">
        <f>A12+1</f>
        <v>7</v>
      </c>
      <c r="B26" s="16" t="s">
        <v>28</v>
      </c>
      <c r="C26" s="12">
        <f>D26+E26+F26+G26</f>
        <v>0</v>
      </c>
      <c r="D26" s="25"/>
      <c r="E26" s="25"/>
      <c r="F26" s="25"/>
      <c r="G26" s="26"/>
      <c r="H26" s="13"/>
    </row>
    <row r="27" spans="1:8" ht="18.75" x14ac:dyDescent="0.25">
      <c r="A27" s="10">
        <f>A26+1</f>
        <v>8</v>
      </c>
      <c r="B27" s="16" t="s">
        <v>29</v>
      </c>
      <c r="C27" s="12">
        <f>D27+E27+F27+G27</f>
        <v>0</v>
      </c>
      <c r="D27" s="13"/>
      <c r="E27" s="13"/>
      <c r="F27" s="13"/>
      <c r="G27" s="26"/>
      <c r="H27" s="13"/>
    </row>
    <row r="28" spans="1:8" ht="18.75" x14ac:dyDescent="0.25">
      <c r="A28" s="10">
        <f>A27+1</f>
        <v>9</v>
      </c>
      <c r="B28" s="16" t="s">
        <v>30</v>
      </c>
      <c r="C28" s="12">
        <f>D28+E28+F28+G28</f>
        <v>0</v>
      </c>
      <c r="D28" s="13"/>
      <c r="E28" s="13"/>
      <c r="F28" s="13"/>
      <c r="G28" s="26"/>
      <c r="H28" s="13"/>
    </row>
    <row r="29" spans="1:8" ht="18.75" x14ac:dyDescent="0.25">
      <c r="A29" s="10">
        <f>A28+1</f>
        <v>10</v>
      </c>
      <c r="B29" s="16" t="s">
        <v>31</v>
      </c>
      <c r="C29" s="12">
        <f>D29+E29+F29+G29</f>
        <v>0</v>
      </c>
      <c r="D29" s="13"/>
      <c r="E29" s="13"/>
      <c r="F29" s="13"/>
      <c r="G29" s="26"/>
      <c r="H29" s="13"/>
    </row>
    <row r="30" spans="1:8" ht="18.75" x14ac:dyDescent="0.25">
      <c r="A30" s="10">
        <f>A29+1</f>
        <v>11</v>
      </c>
      <c r="B30" s="16" t="s">
        <v>32</v>
      </c>
      <c r="C30" s="12">
        <f>D30+E30+F30+G30</f>
        <v>0</v>
      </c>
      <c r="D30" s="13"/>
      <c r="E30" s="13"/>
      <c r="F30" s="13"/>
      <c r="G30" s="26"/>
      <c r="H30" s="13"/>
    </row>
    <row r="31" spans="1:8" ht="18.75" x14ac:dyDescent="0.25">
      <c r="A31" s="17"/>
      <c r="B31" s="18" t="s">
        <v>33</v>
      </c>
      <c r="C31" s="19">
        <f>C12+C26+C27+C28+C29+C30</f>
        <v>140637</v>
      </c>
      <c r="D31" s="19">
        <f t="shared" ref="D31:G31" si="2">D12+D26+D27+D28+D29+D30</f>
        <v>98486</v>
      </c>
      <c r="E31" s="19">
        <f t="shared" si="2"/>
        <v>16777</v>
      </c>
      <c r="F31" s="19">
        <f t="shared" si="2"/>
        <v>9945</v>
      </c>
      <c r="G31" s="19">
        <f t="shared" si="2"/>
        <v>15429</v>
      </c>
      <c r="H31" s="19">
        <f>SUM(H12:H30)</f>
        <v>14602</v>
      </c>
    </row>
    <row r="32" spans="1:8" ht="18.75" x14ac:dyDescent="0.25">
      <c r="A32" s="27">
        <v>12</v>
      </c>
      <c r="B32" s="28" t="s">
        <v>34</v>
      </c>
      <c r="C32" s="12">
        <f>D32+E32+F32+G32</f>
        <v>0</v>
      </c>
      <c r="D32" s="13"/>
      <c r="E32" s="13"/>
      <c r="F32" s="13"/>
      <c r="G32" s="13"/>
      <c r="H32" s="13"/>
    </row>
    <row r="33" spans="1:8" ht="18.75" x14ac:dyDescent="0.25">
      <c r="A33" s="27">
        <v>13</v>
      </c>
      <c r="B33" s="28" t="s">
        <v>35</v>
      </c>
      <c r="C33" s="12">
        <f>D33+E33+F33+G33</f>
        <v>0</v>
      </c>
      <c r="D33" s="13"/>
      <c r="E33" s="13"/>
      <c r="F33" s="13"/>
      <c r="G33" s="13"/>
      <c r="H33" s="13"/>
    </row>
    <row r="34" spans="1:8" ht="18.75" x14ac:dyDescent="0.25">
      <c r="A34" s="27">
        <v>14</v>
      </c>
      <c r="B34" s="28" t="s">
        <v>36</v>
      </c>
      <c r="C34" s="12">
        <f>SUM(C35:C37)</f>
        <v>45166</v>
      </c>
      <c r="D34" s="12">
        <f>SUM(D35:D37)</f>
        <v>31876</v>
      </c>
      <c r="E34" s="12">
        <f t="shared" ref="E34:F34" si="3">SUM(E35:E37)</f>
        <v>6371</v>
      </c>
      <c r="F34" s="12">
        <f t="shared" si="3"/>
        <v>4253</v>
      </c>
      <c r="G34" s="12">
        <v>2666</v>
      </c>
      <c r="H34" s="12">
        <v>823</v>
      </c>
    </row>
    <row r="35" spans="1:8" s="30" customFormat="1" ht="19.5" x14ac:dyDescent="0.25">
      <c r="A35" s="29"/>
      <c r="B35" s="21" t="s">
        <v>36</v>
      </c>
      <c r="C35" s="22">
        <v>36512</v>
      </c>
      <c r="D35" s="23">
        <v>25965</v>
      </c>
      <c r="E35" s="23">
        <v>5143</v>
      </c>
      <c r="F35" s="23">
        <v>3543</v>
      </c>
      <c r="G35" s="23">
        <v>1861</v>
      </c>
      <c r="H35" s="23"/>
    </row>
    <row r="36" spans="1:8" s="30" customFormat="1" ht="19.5" x14ac:dyDescent="0.25">
      <c r="A36" s="29"/>
      <c r="B36" s="21" t="s">
        <v>37</v>
      </c>
      <c r="C36" s="22">
        <v>4248</v>
      </c>
      <c r="D36" s="23">
        <v>3110</v>
      </c>
      <c r="E36" s="23">
        <v>517</v>
      </c>
      <c r="F36" s="23">
        <v>324</v>
      </c>
      <c r="G36" s="23">
        <v>297</v>
      </c>
      <c r="H36" s="23"/>
    </row>
    <row r="37" spans="1:8" s="30" customFormat="1" ht="19.5" x14ac:dyDescent="0.25">
      <c r="A37" s="29"/>
      <c r="B37" s="21" t="s">
        <v>38</v>
      </c>
      <c r="C37" s="22">
        <v>4406</v>
      </c>
      <c r="D37" s="23">
        <v>2801</v>
      </c>
      <c r="E37" s="23">
        <v>711</v>
      </c>
      <c r="F37" s="23">
        <v>386</v>
      </c>
      <c r="G37" s="23">
        <v>508</v>
      </c>
      <c r="H37" s="23"/>
    </row>
    <row r="38" spans="1:8" s="20" customFormat="1" ht="30" customHeight="1" x14ac:dyDescent="0.25">
      <c r="A38" s="17"/>
      <c r="B38" s="18" t="s">
        <v>39</v>
      </c>
      <c r="C38" s="19">
        <f>C32+C33+C34</f>
        <v>45166</v>
      </c>
      <c r="D38" s="19">
        <f t="shared" ref="D38:G38" si="4">D32+D33+D34</f>
        <v>31876</v>
      </c>
      <c r="E38" s="19">
        <f t="shared" si="4"/>
        <v>6371</v>
      </c>
      <c r="F38" s="19">
        <f t="shared" si="4"/>
        <v>4253</v>
      </c>
      <c r="G38" s="19">
        <f t="shared" si="4"/>
        <v>2666</v>
      </c>
      <c r="H38" s="19">
        <f t="shared" ref="H38" si="5">H34</f>
        <v>823</v>
      </c>
    </row>
    <row r="39" spans="1:8" s="31" customFormat="1" ht="18.75" x14ac:dyDescent="0.25">
      <c r="A39" s="27">
        <v>15</v>
      </c>
      <c r="B39" s="16" t="s">
        <v>40</v>
      </c>
      <c r="C39" s="12">
        <v>8175</v>
      </c>
      <c r="D39" s="25">
        <v>5425</v>
      </c>
      <c r="E39" s="25">
        <v>900</v>
      </c>
      <c r="F39" s="25">
        <v>676</v>
      </c>
      <c r="G39" s="13">
        <v>1174</v>
      </c>
      <c r="H39" s="13">
        <v>291</v>
      </c>
    </row>
    <row r="40" spans="1:8" ht="18.75" x14ac:dyDescent="0.25">
      <c r="A40" s="27">
        <f>A39+1</f>
        <v>16</v>
      </c>
      <c r="B40" s="16" t="s">
        <v>41</v>
      </c>
      <c r="C40" s="12">
        <v>9166</v>
      </c>
      <c r="D40" s="13">
        <v>6736</v>
      </c>
      <c r="E40" s="13">
        <v>950</v>
      </c>
      <c r="F40" s="13">
        <v>851</v>
      </c>
      <c r="G40" s="13">
        <v>629</v>
      </c>
      <c r="H40" s="13">
        <v>13</v>
      </c>
    </row>
    <row r="41" spans="1:8" ht="18.75" x14ac:dyDescent="0.25">
      <c r="A41" s="27">
        <f t="shared" ref="A41:A72" si="6">A40+1</f>
        <v>17</v>
      </c>
      <c r="B41" s="16" t="s">
        <v>42</v>
      </c>
      <c r="C41" s="12">
        <v>13205</v>
      </c>
      <c r="D41" s="13">
        <v>9347</v>
      </c>
      <c r="E41" s="13">
        <v>1358</v>
      </c>
      <c r="F41" s="13">
        <v>1337</v>
      </c>
      <c r="G41" s="13">
        <v>1163</v>
      </c>
      <c r="H41" s="13"/>
    </row>
    <row r="42" spans="1:8" s="20" customFormat="1" ht="18.75" x14ac:dyDescent="0.25">
      <c r="A42" s="27">
        <f t="shared" si="6"/>
        <v>18</v>
      </c>
      <c r="B42" s="16" t="s">
        <v>43</v>
      </c>
      <c r="C42" s="12">
        <f>14370+146</f>
        <v>14516</v>
      </c>
      <c r="D42" s="13">
        <f>10163+95</f>
        <v>10258</v>
      </c>
      <c r="E42" s="13">
        <f>1777+29</f>
        <v>1806</v>
      </c>
      <c r="F42" s="13">
        <v>1182</v>
      </c>
      <c r="G42" s="13">
        <f>1248+22</f>
        <v>1270</v>
      </c>
      <c r="H42" s="13">
        <f>72+1</f>
        <v>73</v>
      </c>
    </row>
    <row r="43" spans="1:8" ht="18.75" x14ac:dyDescent="0.25">
      <c r="A43" s="27">
        <f t="shared" si="6"/>
        <v>19</v>
      </c>
      <c r="B43" s="16" t="s">
        <v>44</v>
      </c>
      <c r="C43" s="12">
        <v>7389</v>
      </c>
      <c r="D43" s="13">
        <v>5392</v>
      </c>
      <c r="E43" s="13">
        <v>902</v>
      </c>
      <c r="F43" s="13">
        <v>623</v>
      </c>
      <c r="G43" s="13">
        <v>472</v>
      </c>
      <c r="H43" s="13">
        <v>74</v>
      </c>
    </row>
    <row r="44" spans="1:8" ht="18.75" x14ac:dyDescent="0.25">
      <c r="A44" s="27">
        <f t="shared" si="6"/>
        <v>20</v>
      </c>
      <c r="B44" s="16" t="s">
        <v>45</v>
      </c>
      <c r="C44" s="12">
        <v>3510</v>
      </c>
      <c r="D44" s="13">
        <v>2187</v>
      </c>
      <c r="E44" s="13">
        <v>619</v>
      </c>
      <c r="F44" s="13">
        <v>317</v>
      </c>
      <c r="G44" s="13">
        <v>387</v>
      </c>
      <c r="H44" s="13">
        <v>80</v>
      </c>
    </row>
    <row r="45" spans="1:8" ht="18.75" x14ac:dyDescent="0.25">
      <c r="A45" s="27">
        <f t="shared" si="6"/>
        <v>21</v>
      </c>
      <c r="B45" s="16" t="s">
        <v>46</v>
      </c>
      <c r="C45" s="12">
        <v>15899</v>
      </c>
      <c r="D45" s="13">
        <v>10983</v>
      </c>
      <c r="E45" s="13">
        <v>2222</v>
      </c>
      <c r="F45" s="13">
        <v>1774</v>
      </c>
      <c r="G45" s="13">
        <v>920</v>
      </c>
      <c r="H45" s="13">
        <v>1414</v>
      </c>
    </row>
    <row r="46" spans="1:8" ht="18.75" x14ac:dyDescent="0.25">
      <c r="A46" s="27">
        <f t="shared" si="6"/>
        <v>22</v>
      </c>
      <c r="B46" s="16" t="s">
        <v>47</v>
      </c>
      <c r="C46" s="12">
        <f>C47+C48</f>
        <v>9973</v>
      </c>
      <c r="D46" s="32">
        <f t="shared" ref="D46:F46" si="7">D47+D48</f>
        <v>7667</v>
      </c>
      <c r="E46" s="32">
        <f t="shared" si="7"/>
        <v>1484</v>
      </c>
      <c r="F46" s="32">
        <f t="shared" si="7"/>
        <v>0</v>
      </c>
      <c r="G46" s="32">
        <v>822</v>
      </c>
      <c r="H46" s="13"/>
    </row>
    <row r="47" spans="1:8" s="30" customFormat="1" ht="19.5" x14ac:dyDescent="0.25">
      <c r="A47" s="29"/>
      <c r="B47" s="21" t="s">
        <v>47</v>
      </c>
      <c r="C47" s="22">
        <v>7136</v>
      </c>
      <c r="D47" s="23">
        <v>5517</v>
      </c>
      <c r="E47" s="23">
        <v>1119</v>
      </c>
      <c r="F47" s="23"/>
      <c r="G47" s="23">
        <v>500</v>
      </c>
      <c r="H47" s="23"/>
    </row>
    <row r="48" spans="1:8" s="30" customFormat="1" ht="19.5" x14ac:dyDescent="0.25">
      <c r="A48" s="29"/>
      <c r="B48" s="21" t="s">
        <v>48</v>
      </c>
      <c r="C48" s="22">
        <v>2837</v>
      </c>
      <c r="D48" s="23">
        <v>2150</v>
      </c>
      <c r="E48" s="23">
        <v>365</v>
      </c>
      <c r="F48" s="23"/>
      <c r="G48" s="23">
        <v>322</v>
      </c>
      <c r="H48" s="23"/>
    </row>
    <row r="49" spans="1:8" ht="18.75" x14ac:dyDescent="0.25">
      <c r="A49" s="27">
        <f>A46+1</f>
        <v>23</v>
      </c>
      <c r="B49" s="16" t="s">
        <v>49</v>
      </c>
      <c r="C49" s="12">
        <v>3727</v>
      </c>
      <c r="D49" s="13">
        <v>2710</v>
      </c>
      <c r="E49" s="13">
        <v>663</v>
      </c>
      <c r="F49" s="13"/>
      <c r="G49" s="13">
        <v>354</v>
      </c>
      <c r="H49" s="13"/>
    </row>
    <row r="50" spans="1:8" s="1" customFormat="1" ht="18.75" x14ac:dyDescent="0.25">
      <c r="A50" s="27">
        <f t="shared" si="6"/>
        <v>24</v>
      </c>
      <c r="B50" s="16" t="s">
        <v>50</v>
      </c>
      <c r="C50" s="12">
        <v>6150</v>
      </c>
      <c r="D50" s="13">
        <v>4275</v>
      </c>
      <c r="E50" s="25">
        <v>784</v>
      </c>
      <c r="F50" s="25">
        <v>629</v>
      </c>
      <c r="G50" s="13">
        <v>462</v>
      </c>
      <c r="H50" s="13">
        <v>75</v>
      </c>
    </row>
    <row r="51" spans="1:8" ht="18.75" x14ac:dyDescent="0.25">
      <c r="A51" s="27">
        <f t="shared" si="6"/>
        <v>25</v>
      </c>
      <c r="B51" s="16" t="s">
        <v>51</v>
      </c>
      <c r="C51" s="12">
        <v>9125</v>
      </c>
      <c r="D51" s="13">
        <v>6515</v>
      </c>
      <c r="E51" s="13">
        <v>942</v>
      </c>
      <c r="F51" s="13">
        <v>874</v>
      </c>
      <c r="G51" s="13">
        <v>794</v>
      </c>
      <c r="H51" s="13">
        <v>24</v>
      </c>
    </row>
    <row r="52" spans="1:8" ht="18.75" x14ac:dyDescent="0.25">
      <c r="A52" s="27">
        <f t="shared" si="6"/>
        <v>26</v>
      </c>
      <c r="B52" s="16" t="s">
        <v>52</v>
      </c>
      <c r="C52" s="12">
        <f>SUM(C53:C57)</f>
        <v>23760</v>
      </c>
      <c r="D52" s="32">
        <f t="shared" ref="D52:F52" si="8">SUM(D53:D57)</f>
        <v>17227</v>
      </c>
      <c r="E52" s="32">
        <f t="shared" si="8"/>
        <v>2964</v>
      </c>
      <c r="F52" s="32">
        <f t="shared" si="8"/>
        <v>1526</v>
      </c>
      <c r="G52" s="13">
        <v>2043</v>
      </c>
      <c r="H52" s="13"/>
    </row>
    <row r="53" spans="1:8" ht="18.75" x14ac:dyDescent="0.25">
      <c r="A53" s="27"/>
      <c r="B53" s="21" t="s">
        <v>52</v>
      </c>
      <c r="C53" s="12">
        <v>11138</v>
      </c>
      <c r="D53" s="23">
        <v>7790</v>
      </c>
      <c r="E53" s="23">
        <v>1199</v>
      </c>
      <c r="F53" s="13">
        <v>1198</v>
      </c>
      <c r="G53" s="23">
        <v>951</v>
      </c>
      <c r="H53" s="13"/>
    </row>
    <row r="54" spans="1:8" ht="19.5" x14ac:dyDescent="0.25">
      <c r="A54" s="27"/>
      <c r="B54" s="21" t="s">
        <v>53</v>
      </c>
      <c r="C54" s="22">
        <v>4689</v>
      </c>
      <c r="D54" s="23">
        <v>3794</v>
      </c>
      <c r="E54" s="23">
        <v>598</v>
      </c>
      <c r="F54" s="23"/>
      <c r="G54" s="23">
        <v>297</v>
      </c>
      <c r="H54" s="13"/>
    </row>
    <row r="55" spans="1:8" ht="19.5" x14ac:dyDescent="0.25">
      <c r="A55" s="27"/>
      <c r="B55" s="21" t="s">
        <v>54</v>
      </c>
      <c r="C55" s="22">
        <v>2290</v>
      </c>
      <c r="D55" s="23">
        <v>1658</v>
      </c>
      <c r="E55" s="23">
        <v>418</v>
      </c>
      <c r="F55" s="23"/>
      <c r="G55" s="23">
        <v>214</v>
      </c>
      <c r="H55" s="13"/>
    </row>
    <row r="56" spans="1:8" ht="19.5" x14ac:dyDescent="0.25">
      <c r="A56" s="27"/>
      <c r="B56" s="21" t="s">
        <v>55</v>
      </c>
      <c r="C56" s="22">
        <v>3199</v>
      </c>
      <c r="D56" s="23">
        <v>2136</v>
      </c>
      <c r="E56" s="23">
        <v>419</v>
      </c>
      <c r="F56" s="23">
        <v>328</v>
      </c>
      <c r="G56" s="23">
        <v>316</v>
      </c>
      <c r="H56" s="13"/>
    </row>
    <row r="57" spans="1:8" ht="19.5" x14ac:dyDescent="0.25">
      <c r="A57" s="27"/>
      <c r="B57" s="21" t="s">
        <v>56</v>
      </c>
      <c r="C57" s="22">
        <v>2444</v>
      </c>
      <c r="D57" s="23">
        <v>1849</v>
      </c>
      <c r="E57" s="23">
        <v>330</v>
      </c>
      <c r="F57" s="23"/>
      <c r="G57" s="23">
        <v>265</v>
      </c>
      <c r="H57" s="13"/>
    </row>
    <row r="58" spans="1:8" ht="18" customHeight="1" x14ac:dyDescent="0.25">
      <c r="A58" s="27">
        <f>A52+1</f>
        <v>27</v>
      </c>
      <c r="B58" s="16" t="s">
        <v>57</v>
      </c>
      <c r="C58" s="12">
        <v>10213</v>
      </c>
      <c r="D58" s="13">
        <v>6921</v>
      </c>
      <c r="E58" s="13">
        <v>1444</v>
      </c>
      <c r="F58" s="13">
        <v>982</v>
      </c>
      <c r="G58" s="13">
        <v>866</v>
      </c>
      <c r="H58" s="13">
        <v>25</v>
      </c>
    </row>
    <row r="59" spans="1:8" ht="18" customHeight="1" x14ac:dyDescent="0.25">
      <c r="A59" s="27">
        <f>A58+1</f>
        <v>28</v>
      </c>
      <c r="B59" s="16" t="s">
        <v>58</v>
      </c>
      <c r="C59" s="12">
        <f>C61+C60</f>
        <v>19605</v>
      </c>
      <c r="D59" s="32">
        <f t="shared" ref="D59:F59" si="9">D61+D60</f>
        <v>13153</v>
      </c>
      <c r="E59" s="32">
        <f t="shared" si="9"/>
        <v>2398</v>
      </c>
      <c r="F59" s="32">
        <f t="shared" si="9"/>
        <v>2832</v>
      </c>
      <c r="G59" s="32">
        <v>1222</v>
      </c>
      <c r="H59" s="13"/>
    </row>
    <row r="60" spans="1:8" ht="19.5" x14ac:dyDescent="0.25">
      <c r="A60" s="7"/>
      <c r="B60" s="21" t="s">
        <v>58</v>
      </c>
      <c r="C60" s="22">
        <f>14479+703</f>
        <v>15182</v>
      </c>
      <c r="D60" s="23">
        <v>10037</v>
      </c>
      <c r="E60" s="23">
        <v>1862</v>
      </c>
      <c r="F60" s="13">
        <v>2832</v>
      </c>
      <c r="G60" s="23">
        <v>451</v>
      </c>
      <c r="H60" s="13"/>
    </row>
    <row r="61" spans="1:8" ht="19.5" x14ac:dyDescent="0.25">
      <c r="A61" s="27"/>
      <c r="B61" s="21" t="s">
        <v>59</v>
      </c>
      <c r="C61" s="22">
        <v>4423</v>
      </c>
      <c r="D61" s="23">
        <v>3116</v>
      </c>
      <c r="E61" s="23">
        <v>536</v>
      </c>
      <c r="F61" s="23"/>
      <c r="G61" s="23">
        <v>771</v>
      </c>
      <c r="H61" s="13"/>
    </row>
    <row r="62" spans="1:8" ht="18.75" x14ac:dyDescent="0.25">
      <c r="A62" s="27">
        <f>A59+1</f>
        <v>29</v>
      </c>
      <c r="B62" s="16" t="s">
        <v>60</v>
      </c>
      <c r="C62" s="12">
        <v>4238</v>
      </c>
      <c r="D62" s="13">
        <v>3358</v>
      </c>
      <c r="E62" s="13">
        <v>599</v>
      </c>
      <c r="F62" s="13"/>
      <c r="G62" s="13">
        <v>281</v>
      </c>
      <c r="H62" s="13">
        <v>14</v>
      </c>
    </row>
    <row r="63" spans="1:8" s="1" customFormat="1" ht="18.75" x14ac:dyDescent="0.25">
      <c r="A63" s="27">
        <f t="shared" si="6"/>
        <v>30</v>
      </c>
      <c r="B63" s="16" t="s">
        <v>61</v>
      </c>
      <c r="C63" s="12">
        <v>5015</v>
      </c>
      <c r="D63" s="13">
        <v>3455</v>
      </c>
      <c r="E63" s="25">
        <v>575</v>
      </c>
      <c r="F63" s="25">
        <v>492</v>
      </c>
      <c r="G63" s="13">
        <v>493</v>
      </c>
      <c r="H63" s="13"/>
    </row>
    <row r="64" spans="1:8" ht="18.75" x14ac:dyDescent="0.25">
      <c r="A64" s="27">
        <f t="shared" si="6"/>
        <v>31</v>
      </c>
      <c r="B64" s="16" t="s">
        <v>62</v>
      </c>
      <c r="C64" s="12">
        <v>31607</v>
      </c>
      <c r="D64" s="13">
        <v>20915</v>
      </c>
      <c r="E64" s="13">
        <v>3316</v>
      </c>
      <c r="F64" s="13">
        <v>3058</v>
      </c>
      <c r="G64" s="13">
        <v>4318</v>
      </c>
      <c r="H64" s="13"/>
    </row>
    <row r="65" spans="1:8" ht="18.75" x14ac:dyDescent="0.25">
      <c r="A65" s="27">
        <f t="shared" si="6"/>
        <v>32</v>
      </c>
      <c r="B65" s="16" t="s">
        <v>63</v>
      </c>
      <c r="C65" s="12">
        <v>5642</v>
      </c>
      <c r="D65" s="13">
        <v>4328</v>
      </c>
      <c r="E65" s="13">
        <v>909</v>
      </c>
      <c r="F65" s="13"/>
      <c r="G65" s="13">
        <v>405</v>
      </c>
      <c r="H65" s="13">
        <v>53</v>
      </c>
    </row>
    <row r="66" spans="1:8" ht="18.75" x14ac:dyDescent="0.25">
      <c r="A66" s="27">
        <f t="shared" si="6"/>
        <v>33</v>
      </c>
      <c r="B66" s="16" t="s">
        <v>64</v>
      </c>
      <c r="C66" s="12">
        <f t="shared" ref="C66:C72" si="10">D66+E66+F66+G66</f>
        <v>0</v>
      </c>
      <c r="D66" s="13"/>
      <c r="E66" s="13"/>
      <c r="F66" s="13"/>
      <c r="G66" s="13"/>
      <c r="H66" s="13"/>
    </row>
    <row r="67" spans="1:8" s="1" customFormat="1" ht="33" x14ac:dyDescent="0.25">
      <c r="A67" s="27">
        <f t="shared" si="6"/>
        <v>34</v>
      </c>
      <c r="B67" s="16" t="s">
        <v>65</v>
      </c>
      <c r="C67" s="12">
        <f t="shared" si="10"/>
        <v>0</v>
      </c>
      <c r="D67" s="25"/>
      <c r="E67" s="25"/>
      <c r="F67" s="25"/>
      <c r="G67" s="13"/>
      <c r="H67" s="13"/>
    </row>
    <row r="68" spans="1:8" ht="18.75" x14ac:dyDescent="0.25">
      <c r="A68" s="27">
        <f t="shared" si="6"/>
        <v>35</v>
      </c>
      <c r="B68" s="16" t="s">
        <v>66</v>
      </c>
      <c r="C68" s="12">
        <f t="shared" si="10"/>
        <v>0</v>
      </c>
      <c r="D68" s="13"/>
      <c r="E68" s="13"/>
      <c r="F68" s="13"/>
      <c r="G68" s="13"/>
      <c r="H68" s="13"/>
    </row>
    <row r="69" spans="1:8" ht="33" x14ac:dyDescent="0.25">
      <c r="A69" s="27">
        <f t="shared" si="6"/>
        <v>36</v>
      </c>
      <c r="B69" s="16" t="s">
        <v>67</v>
      </c>
      <c r="C69" s="12">
        <f t="shared" si="10"/>
        <v>0</v>
      </c>
      <c r="D69" s="13"/>
      <c r="E69" s="13"/>
      <c r="F69" s="13"/>
      <c r="G69" s="13"/>
      <c r="H69" s="13"/>
    </row>
    <row r="70" spans="1:8" ht="18.75" x14ac:dyDescent="0.25">
      <c r="A70" s="27">
        <f t="shared" si="6"/>
        <v>37</v>
      </c>
      <c r="B70" s="16" t="s">
        <v>68</v>
      </c>
      <c r="C70" s="12">
        <f t="shared" si="10"/>
        <v>0</v>
      </c>
      <c r="D70" s="13"/>
      <c r="E70" s="13"/>
      <c r="F70" s="13"/>
      <c r="G70" s="13"/>
      <c r="H70" s="13"/>
    </row>
    <row r="71" spans="1:8" ht="18.75" x14ac:dyDescent="0.25">
      <c r="A71" s="27">
        <f t="shared" si="6"/>
        <v>38</v>
      </c>
      <c r="B71" s="16" t="s">
        <v>69</v>
      </c>
      <c r="C71" s="12">
        <f t="shared" si="10"/>
        <v>0</v>
      </c>
      <c r="D71" s="13"/>
      <c r="E71" s="13"/>
      <c r="F71" s="13"/>
      <c r="G71" s="13"/>
      <c r="H71" s="13"/>
    </row>
    <row r="72" spans="1:8" ht="18.75" x14ac:dyDescent="0.25">
      <c r="A72" s="27">
        <f t="shared" si="6"/>
        <v>39</v>
      </c>
      <c r="B72" s="16" t="s">
        <v>70</v>
      </c>
      <c r="C72" s="12">
        <f t="shared" si="10"/>
        <v>0</v>
      </c>
      <c r="D72" s="13"/>
      <c r="E72" s="13"/>
      <c r="F72" s="13"/>
      <c r="G72" s="13"/>
      <c r="H72" s="13"/>
    </row>
    <row r="73" spans="1:8" ht="33" x14ac:dyDescent="0.25">
      <c r="A73" s="17"/>
      <c r="B73" s="18" t="s">
        <v>71</v>
      </c>
      <c r="C73" s="19">
        <f>C65+C64+C63+C62+C59+C58+C52+C51+C50+C49+C46+C45+C44+C43+C42+C41+C40+C39</f>
        <v>200915</v>
      </c>
      <c r="D73" s="19">
        <f t="shared" ref="D73:F73" si="11">D65+D64+D63+D62+D59+D58+D52+D51+D50+D49+D46+D45+D44+D43+D42+D41+D40+D39</f>
        <v>140852</v>
      </c>
      <c r="E73" s="19">
        <f t="shared" si="11"/>
        <v>24835</v>
      </c>
      <c r="F73" s="19">
        <f t="shared" si="11"/>
        <v>17153</v>
      </c>
      <c r="G73" s="19">
        <f>G65+G64+G63+G62+G59+G58+G52+G51+G50+G49+G46+G45+G44+G43+G42+G41+G40+G39</f>
        <v>18075</v>
      </c>
      <c r="H73" s="19">
        <f t="shared" ref="H73" si="12">H39+H40+H41+H42+H43+H44+H45+H46+H49+H50+H51+H52+H58+H59+H62+H63+H64+H65</f>
        <v>2136</v>
      </c>
    </row>
    <row r="74" spans="1:8" ht="18.75" x14ac:dyDescent="0.25">
      <c r="A74" s="17"/>
      <c r="B74" s="18" t="s">
        <v>72</v>
      </c>
      <c r="C74" s="19">
        <f>C73+C38+C31+C11</f>
        <v>398679</v>
      </c>
      <c r="D74" s="19">
        <f t="shared" ref="D74:H74" si="13">D73+D38+D31+D11</f>
        <v>271214</v>
      </c>
      <c r="E74" s="19">
        <f t="shared" si="13"/>
        <v>47983</v>
      </c>
      <c r="F74" s="19">
        <f t="shared" si="13"/>
        <v>43312</v>
      </c>
      <c r="G74" s="19">
        <f t="shared" si="13"/>
        <v>36170</v>
      </c>
      <c r="H74" s="19">
        <f t="shared" si="13"/>
        <v>17561</v>
      </c>
    </row>
    <row r="75" spans="1:8" ht="18.75" x14ac:dyDescent="0.25">
      <c r="A75" s="10">
        <v>40</v>
      </c>
      <c r="B75" s="16" t="s">
        <v>73</v>
      </c>
      <c r="C75" s="26"/>
      <c r="D75" s="13"/>
      <c r="E75" s="13"/>
      <c r="F75" s="13"/>
      <c r="G75" s="26"/>
      <c r="H75" s="13"/>
    </row>
    <row r="76" spans="1:8" ht="18.75" x14ac:dyDescent="0.25">
      <c r="A76" s="17"/>
      <c r="B76" s="18" t="s">
        <v>74</v>
      </c>
      <c r="C76" s="19">
        <f t="shared" ref="C76:H76" si="14">C75</f>
        <v>0</v>
      </c>
      <c r="D76" s="19">
        <f t="shared" si="14"/>
        <v>0</v>
      </c>
      <c r="E76" s="19">
        <f t="shared" si="14"/>
        <v>0</v>
      </c>
      <c r="F76" s="19"/>
      <c r="G76" s="19">
        <f t="shared" si="14"/>
        <v>0</v>
      </c>
      <c r="H76" s="19">
        <f t="shared" si="14"/>
        <v>0</v>
      </c>
    </row>
    <row r="77" spans="1:8" ht="18.75" x14ac:dyDescent="0.25">
      <c r="A77" s="27">
        <v>41</v>
      </c>
      <c r="B77" s="16" t="s">
        <v>75</v>
      </c>
      <c r="C77" s="12">
        <v>19672</v>
      </c>
      <c r="D77" s="13">
        <v>11038</v>
      </c>
      <c r="E77" s="13">
        <v>2942</v>
      </c>
      <c r="F77" s="13">
        <v>2546</v>
      </c>
      <c r="G77" s="13">
        <v>3146</v>
      </c>
      <c r="H77" s="13">
        <v>53</v>
      </c>
    </row>
    <row r="78" spans="1:8" ht="18.75" x14ac:dyDescent="0.25">
      <c r="A78" s="27">
        <f>A77+1</f>
        <v>42</v>
      </c>
      <c r="B78" s="16" t="s">
        <v>76</v>
      </c>
      <c r="C78" s="12">
        <f>SUM(D78:G78)</f>
        <v>0</v>
      </c>
      <c r="D78" s="13"/>
      <c r="E78" s="13"/>
      <c r="F78" s="13"/>
      <c r="G78" s="13"/>
      <c r="H78" s="13"/>
    </row>
    <row r="79" spans="1:8" ht="18.75" x14ac:dyDescent="0.25">
      <c r="A79" s="27">
        <f>A78+1</f>
        <v>43</v>
      </c>
      <c r="B79" s="16" t="s">
        <v>77</v>
      </c>
      <c r="C79" s="12">
        <f>D79+E79+F79+G79</f>
        <v>0</v>
      </c>
      <c r="D79" s="13"/>
      <c r="E79" s="13"/>
      <c r="F79" s="13"/>
      <c r="G79" s="13"/>
      <c r="H79" s="13"/>
    </row>
    <row r="80" spans="1:8" ht="18.75" x14ac:dyDescent="0.25">
      <c r="A80" s="27">
        <f>A79+1</f>
        <v>44</v>
      </c>
      <c r="B80" s="16" t="s">
        <v>78</v>
      </c>
      <c r="C80" s="12">
        <f>D80+E80+F80+G80</f>
        <v>0</v>
      </c>
      <c r="D80" s="13"/>
      <c r="E80" s="13"/>
      <c r="F80" s="13"/>
      <c r="G80" s="13"/>
      <c r="H80" s="13"/>
    </row>
    <row r="81" spans="1:8" ht="18.75" x14ac:dyDescent="0.25">
      <c r="A81" s="27">
        <f>A80+1</f>
        <v>45</v>
      </c>
      <c r="B81" s="33" t="s">
        <v>79</v>
      </c>
      <c r="C81" s="12">
        <v>2085</v>
      </c>
      <c r="D81" s="13">
        <v>1156</v>
      </c>
      <c r="E81" s="13">
        <v>83</v>
      </c>
      <c r="F81" s="13"/>
      <c r="G81" s="13">
        <v>846</v>
      </c>
      <c r="H81" s="13">
        <v>108</v>
      </c>
    </row>
    <row r="82" spans="1:8" s="20" customFormat="1" ht="33" x14ac:dyDescent="0.25">
      <c r="A82" s="17"/>
      <c r="B82" s="18" t="s">
        <v>80</v>
      </c>
      <c r="C82" s="19">
        <f t="shared" ref="C82:F82" si="15">SUM(C77:C81)</f>
        <v>21757</v>
      </c>
      <c r="D82" s="19">
        <f t="shared" si="15"/>
        <v>12194</v>
      </c>
      <c r="E82" s="19">
        <f t="shared" si="15"/>
        <v>3025</v>
      </c>
      <c r="F82" s="19">
        <f t="shared" si="15"/>
        <v>2546</v>
      </c>
      <c r="G82" s="19">
        <f>SUM(G77:G81)</f>
        <v>3992</v>
      </c>
      <c r="H82" s="19">
        <f t="shared" ref="H82" si="16">SUM(H77:H81)</f>
        <v>161</v>
      </c>
    </row>
    <row r="83" spans="1:8" s="20" customFormat="1" ht="18" customHeight="1" x14ac:dyDescent="0.25">
      <c r="A83" s="27">
        <v>46</v>
      </c>
      <c r="B83" s="16" t="s">
        <v>81</v>
      </c>
      <c r="C83" s="12">
        <f>D83+E83+F83+G83</f>
        <v>0</v>
      </c>
      <c r="D83" s="34"/>
      <c r="E83" s="34"/>
      <c r="F83" s="34"/>
      <c r="G83" s="13"/>
      <c r="H83" s="13"/>
    </row>
    <row r="84" spans="1:8" ht="27.75" customHeight="1" x14ac:dyDescent="0.25">
      <c r="A84" s="27">
        <f>A83+1</f>
        <v>47</v>
      </c>
      <c r="B84" s="16" t="s">
        <v>82</v>
      </c>
      <c r="C84" s="12">
        <v>6002</v>
      </c>
      <c r="D84" s="13">
        <v>4554</v>
      </c>
      <c r="E84" s="13">
        <v>397</v>
      </c>
      <c r="F84" s="13"/>
      <c r="G84" s="13">
        <v>1051</v>
      </c>
      <c r="H84" s="13">
        <v>60</v>
      </c>
    </row>
    <row r="85" spans="1:8" ht="18.75" hidden="1" x14ac:dyDescent="0.25">
      <c r="A85" s="27">
        <f t="shared" ref="A85:A116" si="17">A84+1</f>
        <v>48</v>
      </c>
      <c r="B85" s="16" t="s">
        <v>83</v>
      </c>
      <c r="C85" s="12"/>
      <c r="D85" s="13"/>
      <c r="E85" s="13"/>
      <c r="F85" s="13"/>
      <c r="G85" s="13"/>
      <c r="H85" s="13"/>
    </row>
    <row r="86" spans="1:8" ht="18.75" hidden="1" x14ac:dyDescent="0.25">
      <c r="A86" s="27">
        <f t="shared" si="17"/>
        <v>49</v>
      </c>
      <c r="B86" s="33" t="s">
        <v>84</v>
      </c>
      <c r="C86" s="12"/>
      <c r="D86" s="13"/>
      <c r="E86" s="13"/>
      <c r="F86" s="13"/>
      <c r="G86" s="13"/>
      <c r="H86" s="13"/>
    </row>
    <row r="87" spans="1:8" ht="18.75" hidden="1" x14ac:dyDescent="0.25">
      <c r="A87" s="27">
        <f t="shared" si="17"/>
        <v>50</v>
      </c>
      <c r="B87" s="35" t="s">
        <v>85</v>
      </c>
      <c r="C87" s="12"/>
      <c r="D87" s="13"/>
      <c r="E87" s="13"/>
      <c r="F87" s="13"/>
      <c r="G87" s="13"/>
      <c r="H87" s="13"/>
    </row>
    <row r="88" spans="1:8" ht="18.75" hidden="1" x14ac:dyDescent="0.25">
      <c r="A88" s="27">
        <f t="shared" si="17"/>
        <v>51</v>
      </c>
      <c r="B88" s="36" t="s">
        <v>86</v>
      </c>
      <c r="C88" s="12"/>
      <c r="D88" s="13"/>
      <c r="E88" s="13"/>
      <c r="F88" s="13"/>
      <c r="G88" s="13"/>
      <c r="H88" s="13"/>
    </row>
    <row r="89" spans="1:8" ht="18.75" hidden="1" x14ac:dyDescent="0.25">
      <c r="A89" s="27">
        <f t="shared" si="17"/>
        <v>52</v>
      </c>
      <c r="B89" s="35" t="s">
        <v>87</v>
      </c>
      <c r="C89" s="12"/>
      <c r="D89" s="13"/>
      <c r="E89" s="13"/>
      <c r="F89" s="13"/>
      <c r="G89" s="13"/>
      <c r="H89" s="13"/>
    </row>
    <row r="90" spans="1:8" s="20" customFormat="1" ht="18.75" hidden="1" x14ac:dyDescent="0.25">
      <c r="A90" s="27">
        <f t="shared" si="17"/>
        <v>53</v>
      </c>
      <c r="B90" s="35" t="s">
        <v>88</v>
      </c>
      <c r="C90" s="12"/>
      <c r="D90" s="34"/>
      <c r="E90" s="34"/>
      <c r="F90" s="34"/>
      <c r="G90" s="13"/>
      <c r="H90" s="13"/>
    </row>
    <row r="91" spans="1:8" ht="18.75" hidden="1" x14ac:dyDescent="0.25">
      <c r="A91" s="27">
        <f t="shared" si="17"/>
        <v>54</v>
      </c>
      <c r="B91" s="35" t="s">
        <v>89</v>
      </c>
      <c r="C91" s="12"/>
      <c r="D91" s="13"/>
      <c r="E91" s="13"/>
      <c r="F91" s="13"/>
      <c r="G91" s="13"/>
      <c r="H91" s="13"/>
    </row>
    <row r="92" spans="1:8" ht="18.75" hidden="1" x14ac:dyDescent="0.25">
      <c r="A92" s="27">
        <f t="shared" si="17"/>
        <v>55</v>
      </c>
      <c r="B92" s="33" t="s">
        <v>90</v>
      </c>
      <c r="C92" s="12"/>
      <c r="D92" s="13"/>
      <c r="E92" s="13"/>
      <c r="F92" s="13"/>
      <c r="G92" s="13"/>
      <c r="H92" s="13"/>
    </row>
    <row r="93" spans="1:8" ht="18.75" hidden="1" x14ac:dyDescent="0.25">
      <c r="A93" s="27">
        <f t="shared" si="17"/>
        <v>56</v>
      </c>
      <c r="B93" s="16" t="s">
        <v>91</v>
      </c>
      <c r="C93" s="12"/>
      <c r="D93" s="13"/>
      <c r="E93" s="13"/>
      <c r="F93" s="13"/>
      <c r="G93" s="13"/>
      <c r="H93" s="13"/>
    </row>
    <row r="94" spans="1:8" ht="18.75" hidden="1" x14ac:dyDescent="0.25">
      <c r="A94" s="27">
        <f t="shared" si="17"/>
        <v>57</v>
      </c>
      <c r="B94" s="33" t="s">
        <v>92</v>
      </c>
      <c r="C94" s="12"/>
      <c r="D94" s="13"/>
      <c r="E94" s="13"/>
      <c r="F94" s="13"/>
      <c r="G94" s="13"/>
      <c r="H94" s="13"/>
    </row>
    <row r="95" spans="1:8" s="20" customFormat="1" ht="18.75" hidden="1" x14ac:dyDescent="0.25">
      <c r="A95" s="27">
        <f t="shared" si="17"/>
        <v>58</v>
      </c>
      <c r="B95" s="33" t="s">
        <v>93</v>
      </c>
      <c r="C95" s="12"/>
      <c r="D95" s="34"/>
      <c r="E95" s="34"/>
      <c r="F95" s="34"/>
      <c r="G95" s="13"/>
      <c r="H95" s="13"/>
    </row>
    <row r="96" spans="1:8" s="20" customFormat="1" ht="18.75" hidden="1" x14ac:dyDescent="0.25">
      <c r="A96" s="27">
        <f t="shared" si="17"/>
        <v>59</v>
      </c>
      <c r="B96" s="33" t="s">
        <v>94</v>
      </c>
      <c r="C96" s="12"/>
      <c r="D96" s="34"/>
      <c r="E96" s="34"/>
      <c r="F96" s="34"/>
      <c r="G96" s="13"/>
      <c r="H96" s="13"/>
    </row>
    <row r="97" spans="1:8" s="20" customFormat="1" ht="18.75" hidden="1" x14ac:dyDescent="0.25">
      <c r="A97" s="27">
        <f t="shared" si="17"/>
        <v>60</v>
      </c>
      <c r="B97" s="37" t="s">
        <v>95</v>
      </c>
      <c r="C97" s="12"/>
      <c r="D97" s="34"/>
      <c r="E97" s="34"/>
      <c r="F97" s="34"/>
      <c r="G97" s="13"/>
      <c r="H97" s="13"/>
    </row>
    <row r="98" spans="1:8" s="20" customFormat="1" ht="18.75" hidden="1" x14ac:dyDescent="0.25">
      <c r="A98" s="27">
        <f t="shared" si="17"/>
        <v>61</v>
      </c>
      <c r="B98" s="37" t="s">
        <v>96</v>
      </c>
      <c r="C98" s="12"/>
      <c r="D98" s="34"/>
      <c r="E98" s="34"/>
      <c r="F98" s="34"/>
      <c r="G98" s="13"/>
      <c r="H98" s="13"/>
    </row>
    <row r="99" spans="1:8" s="20" customFormat="1" ht="18.75" hidden="1" x14ac:dyDescent="0.25">
      <c r="A99" s="27">
        <f t="shared" si="17"/>
        <v>62</v>
      </c>
      <c r="B99" s="37" t="s">
        <v>97</v>
      </c>
      <c r="C99" s="12"/>
      <c r="D99" s="34"/>
      <c r="E99" s="34"/>
      <c r="F99" s="34"/>
      <c r="G99" s="13"/>
      <c r="H99" s="13"/>
    </row>
    <row r="100" spans="1:8" s="39" customFormat="1" ht="18.75" hidden="1" x14ac:dyDescent="0.25">
      <c r="A100" s="27">
        <f t="shared" si="17"/>
        <v>63</v>
      </c>
      <c r="B100" s="37" t="s">
        <v>98</v>
      </c>
      <c r="C100" s="12"/>
      <c r="D100" s="38"/>
      <c r="E100" s="38"/>
      <c r="F100" s="38"/>
      <c r="G100" s="13"/>
      <c r="H100" s="13"/>
    </row>
    <row r="101" spans="1:8" s="39" customFormat="1" ht="18.75" hidden="1" x14ac:dyDescent="0.25">
      <c r="A101" s="27">
        <f t="shared" si="17"/>
        <v>64</v>
      </c>
      <c r="B101" s="37" t="s">
        <v>99</v>
      </c>
      <c r="C101" s="12"/>
      <c r="D101" s="38"/>
      <c r="E101" s="38"/>
      <c r="F101" s="38"/>
      <c r="G101" s="13"/>
      <c r="H101" s="13"/>
    </row>
    <row r="102" spans="1:8" s="41" customFormat="1" ht="18.75" hidden="1" x14ac:dyDescent="0.25">
      <c r="A102" s="27">
        <f t="shared" si="17"/>
        <v>65</v>
      </c>
      <c r="B102" s="37" t="s">
        <v>100</v>
      </c>
      <c r="C102" s="12"/>
      <c r="D102" s="40"/>
      <c r="E102" s="40"/>
      <c r="F102" s="40"/>
      <c r="G102" s="13"/>
      <c r="H102" s="13"/>
    </row>
    <row r="103" spans="1:8" s="41" customFormat="1" ht="18.75" hidden="1" x14ac:dyDescent="0.25">
      <c r="A103" s="27">
        <f t="shared" si="17"/>
        <v>66</v>
      </c>
      <c r="B103" s="37" t="s">
        <v>101</v>
      </c>
      <c r="C103" s="12"/>
      <c r="D103" s="40"/>
      <c r="E103" s="40"/>
      <c r="F103" s="40"/>
      <c r="G103" s="13"/>
      <c r="H103" s="13"/>
    </row>
    <row r="104" spans="1:8" s="41" customFormat="1" ht="18.75" hidden="1" x14ac:dyDescent="0.25">
      <c r="A104" s="27">
        <f t="shared" si="17"/>
        <v>67</v>
      </c>
      <c r="B104" s="37" t="s">
        <v>102</v>
      </c>
      <c r="C104" s="12"/>
      <c r="D104" s="40"/>
      <c r="E104" s="40"/>
      <c r="F104" s="40"/>
      <c r="G104" s="13"/>
      <c r="H104" s="13"/>
    </row>
    <row r="105" spans="1:8" s="41" customFormat="1" ht="18.75" hidden="1" x14ac:dyDescent="0.25">
      <c r="A105" s="27">
        <f t="shared" si="17"/>
        <v>68</v>
      </c>
      <c r="B105" s="37" t="s">
        <v>103</v>
      </c>
      <c r="C105" s="12"/>
      <c r="D105" s="40"/>
      <c r="E105" s="40"/>
      <c r="F105" s="40"/>
      <c r="G105" s="13"/>
      <c r="H105" s="13"/>
    </row>
    <row r="106" spans="1:8" s="41" customFormat="1" ht="18.75" hidden="1" x14ac:dyDescent="0.25">
      <c r="A106" s="27">
        <f t="shared" si="17"/>
        <v>69</v>
      </c>
      <c r="B106" s="37" t="s">
        <v>104</v>
      </c>
      <c r="C106" s="12"/>
      <c r="D106" s="40"/>
      <c r="E106" s="40"/>
      <c r="F106" s="40"/>
      <c r="G106" s="13"/>
      <c r="H106" s="13"/>
    </row>
    <row r="107" spans="1:8" s="41" customFormat="1" ht="18.75" hidden="1" x14ac:dyDescent="0.25">
      <c r="A107" s="27">
        <f t="shared" si="17"/>
        <v>70</v>
      </c>
      <c r="B107" s="37" t="s">
        <v>105</v>
      </c>
      <c r="C107" s="12"/>
      <c r="D107" s="40"/>
      <c r="E107" s="40"/>
      <c r="F107" s="40"/>
      <c r="G107" s="13"/>
      <c r="H107" s="13"/>
    </row>
    <row r="108" spans="1:8" s="41" customFormat="1" ht="18.75" hidden="1" x14ac:dyDescent="0.25">
      <c r="A108" s="27">
        <f t="shared" si="17"/>
        <v>71</v>
      </c>
      <c r="B108" s="37" t="s">
        <v>106</v>
      </c>
      <c r="C108" s="12"/>
      <c r="D108" s="40"/>
      <c r="E108" s="40"/>
      <c r="F108" s="40"/>
      <c r="G108" s="13"/>
      <c r="H108" s="13"/>
    </row>
    <row r="109" spans="1:8" s="41" customFormat="1" ht="18.75" hidden="1" x14ac:dyDescent="0.25">
      <c r="A109" s="27">
        <f t="shared" si="17"/>
        <v>72</v>
      </c>
      <c r="B109" s="37" t="s">
        <v>107</v>
      </c>
      <c r="C109" s="12"/>
      <c r="D109" s="40"/>
      <c r="E109" s="40"/>
      <c r="F109" s="40"/>
      <c r="G109" s="13"/>
      <c r="H109" s="13"/>
    </row>
    <row r="110" spans="1:8" s="41" customFormat="1" ht="18.75" hidden="1" x14ac:dyDescent="0.25">
      <c r="A110" s="27">
        <f t="shared" si="17"/>
        <v>73</v>
      </c>
      <c r="B110" s="37" t="s">
        <v>108</v>
      </c>
      <c r="C110" s="12"/>
      <c r="D110" s="40"/>
      <c r="E110" s="40"/>
      <c r="F110" s="40"/>
      <c r="G110" s="13"/>
      <c r="H110" s="13"/>
    </row>
    <row r="111" spans="1:8" s="41" customFormat="1" ht="18.75" hidden="1" x14ac:dyDescent="0.25">
      <c r="A111" s="27">
        <f t="shared" si="17"/>
        <v>74</v>
      </c>
      <c r="B111" s="37" t="s">
        <v>109</v>
      </c>
      <c r="C111" s="12"/>
      <c r="D111" s="40"/>
      <c r="E111" s="40"/>
      <c r="F111" s="40"/>
      <c r="G111" s="13"/>
      <c r="H111" s="13"/>
    </row>
    <row r="112" spans="1:8" s="41" customFormat="1" ht="18.75" hidden="1" x14ac:dyDescent="0.25">
      <c r="A112" s="27">
        <f t="shared" si="17"/>
        <v>75</v>
      </c>
      <c r="B112" s="37" t="s">
        <v>110</v>
      </c>
      <c r="C112" s="12"/>
      <c r="D112" s="40"/>
      <c r="E112" s="40"/>
      <c r="F112" s="40"/>
      <c r="G112" s="13"/>
      <c r="H112" s="13"/>
    </row>
    <row r="113" spans="1:8" s="41" customFormat="1" ht="18.75" hidden="1" x14ac:dyDescent="0.25">
      <c r="A113" s="27">
        <f t="shared" si="17"/>
        <v>76</v>
      </c>
      <c r="B113" s="42" t="s">
        <v>111</v>
      </c>
      <c r="C113" s="12"/>
      <c r="D113" s="40"/>
      <c r="E113" s="40"/>
      <c r="F113" s="40"/>
      <c r="G113" s="13"/>
      <c r="H113" s="13"/>
    </row>
    <row r="114" spans="1:8" s="41" customFormat="1" ht="18.75" hidden="1" x14ac:dyDescent="0.25">
      <c r="A114" s="27">
        <f t="shared" si="17"/>
        <v>77</v>
      </c>
      <c r="B114" s="42" t="s">
        <v>112</v>
      </c>
      <c r="C114" s="12"/>
      <c r="D114" s="40"/>
      <c r="E114" s="40"/>
      <c r="F114" s="40"/>
      <c r="G114" s="13"/>
      <c r="H114" s="13"/>
    </row>
    <row r="115" spans="1:8" s="41" customFormat="1" ht="18.75" hidden="1" x14ac:dyDescent="0.25">
      <c r="A115" s="27">
        <f t="shared" si="17"/>
        <v>78</v>
      </c>
      <c r="B115" s="42" t="s">
        <v>113</v>
      </c>
      <c r="C115" s="12"/>
      <c r="D115" s="40"/>
      <c r="E115" s="40"/>
      <c r="F115" s="40"/>
      <c r="G115" s="13"/>
      <c r="H115" s="13"/>
    </row>
    <row r="116" spans="1:8" s="41" customFormat="1" ht="18.75" hidden="1" x14ac:dyDescent="0.25">
      <c r="A116" s="27">
        <f t="shared" si="17"/>
        <v>79</v>
      </c>
      <c r="B116" s="42" t="s">
        <v>114</v>
      </c>
      <c r="C116" s="12"/>
      <c r="D116" s="40"/>
      <c r="E116" s="40"/>
      <c r="F116" s="40"/>
      <c r="G116" s="13"/>
      <c r="H116" s="13"/>
    </row>
    <row r="117" spans="1:8" s="41" customFormat="1" ht="18.75" x14ac:dyDescent="0.25">
      <c r="A117" s="43"/>
      <c r="B117" s="18" t="s">
        <v>115</v>
      </c>
      <c r="C117" s="19">
        <f t="shared" ref="C117:H117" si="18">SUM(C83:C116)</f>
        <v>6002</v>
      </c>
      <c r="D117" s="19">
        <f t="shared" si="18"/>
        <v>4554</v>
      </c>
      <c r="E117" s="19">
        <f t="shared" si="18"/>
        <v>397</v>
      </c>
      <c r="F117" s="19">
        <f t="shared" si="18"/>
        <v>0</v>
      </c>
      <c r="G117" s="19">
        <f t="shared" si="18"/>
        <v>1051</v>
      </c>
      <c r="H117" s="19">
        <f t="shared" si="18"/>
        <v>60</v>
      </c>
    </row>
    <row r="118" spans="1:8" s="41" customFormat="1" ht="18.75" x14ac:dyDescent="0.25">
      <c r="A118" s="17"/>
      <c r="B118" s="18" t="s">
        <v>116</v>
      </c>
      <c r="C118" s="19">
        <f>C117+C82+C76+C74</f>
        <v>426438</v>
      </c>
      <c r="D118" s="19">
        <f t="shared" ref="D118:G118" si="19">D117+D82+D76+D74</f>
        <v>287962</v>
      </c>
      <c r="E118" s="19">
        <f t="shared" si="19"/>
        <v>51405</v>
      </c>
      <c r="F118" s="19">
        <f t="shared" si="19"/>
        <v>45858</v>
      </c>
      <c r="G118" s="19">
        <f t="shared" si="19"/>
        <v>41213</v>
      </c>
      <c r="H118" s="19">
        <f>H117+H82+H76+H74</f>
        <v>17782</v>
      </c>
    </row>
    <row r="119" spans="1:8" s="41" customFormat="1" x14ac:dyDescent="0.25">
      <c r="B119" s="44"/>
      <c r="C119" s="45"/>
      <c r="D119" s="45"/>
      <c r="E119" s="45"/>
      <c r="F119" s="45"/>
      <c r="G119" s="45"/>
      <c r="H119" s="46"/>
    </row>
    <row r="120" spans="1:8" s="41" customFormat="1" ht="15.75" x14ac:dyDescent="0.25">
      <c r="B120" s="48" t="s">
        <v>118</v>
      </c>
      <c r="C120" s="47"/>
      <c r="D120" s="46"/>
      <c r="E120" s="46"/>
      <c r="F120" s="46"/>
      <c r="G120" s="47"/>
      <c r="H120" s="46"/>
    </row>
    <row r="121" spans="1:8" s="41" customFormat="1" x14ac:dyDescent="0.25">
      <c r="B121" s="44"/>
      <c r="C121" s="47"/>
      <c r="D121" s="46"/>
      <c r="E121" s="46"/>
      <c r="F121" s="46"/>
      <c r="G121" s="47"/>
      <c r="H121" s="46"/>
    </row>
    <row r="122" spans="1:8" s="41" customFormat="1" x14ac:dyDescent="0.25">
      <c r="B122" s="44"/>
      <c r="C122" s="47"/>
      <c r="D122" s="46"/>
      <c r="E122" s="46"/>
      <c r="F122" s="46"/>
      <c r="G122" s="47"/>
      <c r="H122" s="46"/>
    </row>
    <row r="123" spans="1:8" s="41" customFormat="1" x14ac:dyDescent="0.25">
      <c r="B123" s="44"/>
      <c r="C123" s="47"/>
      <c r="D123" s="46"/>
      <c r="E123" s="46"/>
      <c r="F123" s="46"/>
      <c r="G123" s="47"/>
      <c r="H123" s="46"/>
    </row>
    <row r="124" spans="1:8" s="41" customFormat="1" x14ac:dyDescent="0.25">
      <c r="B124" s="44"/>
      <c r="C124" s="47"/>
      <c r="D124" s="46"/>
      <c r="E124" s="46"/>
      <c r="F124" s="46"/>
      <c r="G124" s="47"/>
      <c r="H124" s="46"/>
    </row>
    <row r="125" spans="1:8" s="41" customFormat="1" x14ac:dyDescent="0.25">
      <c r="B125" s="44"/>
      <c r="C125" s="47"/>
      <c r="D125" s="46"/>
      <c r="E125" s="46"/>
      <c r="F125" s="46"/>
      <c r="G125" s="47"/>
      <c r="H125" s="46"/>
    </row>
    <row r="126" spans="1:8" s="41" customFormat="1" x14ac:dyDescent="0.25">
      <c r="B126" s="44"/>
      <c r="C126" s="47"/>
      <c r="D126" s="46"/>
      <c r="E126" s="46"/>
      <c r="F126" s="46"/>
      <c r="G126" s="47"/>
      <c r="H126" s="46"/>
    </row>
    <row r="127" spans="1:8" s="41" customFormat="1" x14ac:dyDescent="0.25">
      <c r="B127" s="44"/>
      <c r="C127" s="47"/>
      <c r="D127" s="46"/>
      <c r="E127" s="46"/>
      <c r="F127" s="46"/>
      <c r="G127" s="47"/>
      <c r="H127" s="46"/>
    </row>
    <row r="128" spans="1:8" s="41" customFormat="1" x14ac:dyDescent="0.25">
      <c r="B128" s="44"/>
      <c r="C128" s="47"/>
      <c r="D128" s="46"/>
      <c r="E128" s="46"/>
      <c r="F128" s="46"/>
      <c r="G128" s="47"/>
      <c r="H128" s="46"/>
    </row>
    <row r="129" spans="2:8" s="41" customFormat="1" x14ac:dyDescent="0.25">
      <c r="B129" s="44"/>
      <c r="C129" s="47"/>
      <c r="D129" s="46"/>
      <c r="E129" s="46"/>
      <c r="F129" s="46"/>
      <c r="G129" s="47"/>
      <c r="H129" s="46"/>
    </row>
    <row r="130" spans="2:8" s="41" customFormat="1" x14ac:dyDescent="0.25">
      <c r="B130" s="44"/>
      <c r="C130" s="47"/>
      <c r="D130" s="46"/>
      <c r="E130" s="46"/>
      <c r="F130" s="46"/>
      <c r="G130" s="47"/>
      <c r="H130" s="46"/>
    </row>
    <row r="131" spans="2:8" s="41" customFormat="1" x14ac:dyDescent="0.25">
      <c r="B131" s="44"/>
      <c r="C131" s="47"/>
      <c r="D131" s="46"/>
      <c r="E131" s="46"/>
      <c r="F131" s="46"/>
      <c r="G131" s="47"/>
      <c r="H131" s="46"/>
    </row>
    <row r="132" spans="2:8" s="41" customFormat="1" x14ac:dyDescent="0.25">
      <c r="B132" s="44"/>
      <c r="C132" s="47"/>
      <c r="D132" s="46"/>
      <c r="E132" s="46"/>
      <c r="F132" s="46"/>
      <c r="G132" s="47"/>
      <c r="H132" s="46"/>
    </row>
    <row r="133" spans="2:8" s="41" customFormat="1" x14ac:dyDescent="0.25">
      <c r="B133" s="44"/>
      <c r="C133" s="47"/>
      <c r="D133" s="46"/>
      <c r="E133" s="46"/>
      <c r="F133" s="46"/>
      <c r="G133" s="47"/>
      <c r="H133" s="46"/>
    </row>
    <row r="134" spans="2:8" s="41" customFormat="1" x14ac:dyDescent="0.25">
      <c r="B134" s="44"/>
      <c r="C134" s="47"/>
      <c r="D134" s="46"/>
      <c r="E134" s="46"/>
      <c r="F134" s="46"/>
      <c r="G134" s="47"/>
      <c r="H134" s="46"/>
    </row>
    <row r="135" spans="2:8" s="41" customFormat="1" x14ac:dyDescent="0.25">
      <c r="B135" s="44"/>
      <c r="C135" s="47"/>
      <c r="D135" s="46"/>
      <c r="E135" s="46"/>
      <c r="F135" s="46"/>
      <c r="G135" s="47"/>
      <c r="H135" s="46"/>
    </row>
    <row r="136" spans="2:8" s="41" customFormat="1" x14ac:dyDescent="0.25">
      <c r="B136" s="44"/>
      <c r="C136" s="47"/>
      <c r="D136" s="46"/>
      <c r="E136" s="46"/>
      <c r="F136" s="46"/>
      <c r="G136" s="47"/>
      <c r="H136" s="46"/>
    </row>
    <row r="137" spans="2:8" s="41" customFormat="1" x14ac:dyDescent="0.25">
      <c r="B137" s="44"/>
      <c r="C137" s="47"/>
      <c r="D137" s="46"/>
      <c r="E137" s="46"/>
      <c r="F137" s="46"/>
      <c r="G137" s="47"/>
      <c r="H137" s="46"/>
    </row>
    <row r="138" spans="2:8" s="41" customFormat="1" x14ac:dyDescent="0.25">
      <c r="B138" s="44"/>
      <c r="C138" s="47"/>
      <c r="D138" s="46"/>
      <c r="E138" s="46"/>
      <c r="F138" s="46"/>
      <c r="G138" s="47"/>
      <c r="H138" s="46"/>
    </row>
    <row r="139" spans="2:8" s="41" customFormat="1" x14ac:dyDescent="0.25">
      <c r="B139" s="44"/>
      <c r="C139" s="47"/>
      <c r="D139" s="46"/>
      <c r="E139" s="46"/>
      <c r="F139" s="46"/>
      <c r="G139" s="47"/>
      <c r="H139" s="46"/>
    </row>
    <row r="140" spans="2:8" s="41" customFormat="1" x14ac:dyDescent="0.25">
      <c r="B140" s="44"/>
      <c r="C140" s="47"/>
      <c r="D140" s="46"/>
      <c r="E140" s="46"/>
      <c r="F140" s="46"/>
      <c r="G140" s="47"/>
      <c r="H140" s="46"/>
    </row>
    <row r="141" spans="2:8" s="41" customFormat="1" x14ac:dyDescent="0.25">
      <c r="B141" s="44"/>
      <c r="C141" s="47"/>
      <c r="D141" s="46"/>
      <c r="E141" s="46"/>
      <c r="F141" s="46"/>
      <c r="G141" s="47"/>
      <c r="H141" s="46"/>
    </row>
    <row r="142" spans="2:8" s="41" customFormat="1" x14ac:dyDescent="0.25">
      <c r="B142" s="44"/>
      <c r="C142" s="47"/>
      <c r="D142" s="46"/>
      <c r="E142" s="46"/>
      <c r="F142" s="46"/>
      <c r="G142" s="47"/>
      <c r="H142" s="46"/>
    </row>
    <row r="143" spans="2:8" s="41" customFormat="1" x14ac:dyDescent="0.25">
      <c r="B143" s="44"/>
      <c r="C143" s="47"/>
      <c r="D143" s="46"/>
      <c r="E143" s="46"/>
      <c r="F143" s="46"/>
      <c r="G143" s="47"/>
      <c r="H143" s="46"/>
    </row>
    <row r="144" spans="2:8" s="41" customFormat="1" x14ac:dyDescent="0.25">
      <c r="B144" s="44"/>
      <c r="C144" s="47"/>
      <c r="D144" s="46"/>
      <c r="E144" s="46"/>
      <c r="F144" s="46"/>
      <c r="G144" s="47"/>
      <c r="H144" s="46"/>
    </row>
    <row r="145" spans="2:8" s="41" customFormat="1" x14ac:dyDescent="0.25">
      <c r="B145" s="44"/>
      <c r="C145" s="47"/>
      <c r="D145" s="46"/>
      <c r="E145" s="46"/>
      <c r="F145" s="46"/>
      <c r="G145" s="47"/>
      <c r="H145" s="46"/>
    </row>
    <row r="146" spans="2:8" s="41" customFormat="1" x14ac:dyDescent="0.25">
      <c r="B146" s="44"/>
      <c r="C146" s="47"/>
      <c r="D146" s="46"/>
      <c r="E146" s="46"/>
      <c r="F146" s="46"/>
      <c r="G146" s="47"/>
      <c r="H146" s="46"/>
    </row>
    <row r="147" spans="2:8" s="41" customFormat="1" x14ac:dyDescent="0.25">
      <c r="B147" s="44"/>
      <c r="C147" s="47"/>
      <c r="D147" s="46"/>
      <c r="E147" s="46"/>
      <c r="F147" s="46"/>
      <c r="G147" s="47"/>
      <c r="H147" s="46"/>
    </row>
    <row r="148" spans="2:8" s="41" customFormat="1" x14ac:dyDescent="0.25">
      <c r="B148" s="44"/>
      <c r="C148" s="47"/>
      <c r="D148" s="46"/>
      <c r="E148" s="46"/>
      <c r="F148" s="46"/>
      <c r="G148" s="47"/>
      <c r="H148" s="46"/>
    </row>
    <row r="149" spans="2:8" s="41" customFormat="1" x14ac:dyDescent="0.25">
      <c r="B149" s="44"/>
      <c r="C149" s="47"/>
      <c r="D149" s="46"/>
      <c r="E149" s="46"/>
      <c r="F149" s="46"/>
      <c r="G149" s="47"/>
      <c r="H149" s="46"/>
    </row>
    <row r="150" spans="2:8" s="41" customFormat="1" x14ac:dyDescent="0.25">
      <c r="B150" s="44"/>
      <c r="C150" s="47"/>
      <c r="D150" s="46"/>
      <c r="E150" s="46"/>
      <c r="F150" s="46"/>
      <c r="G150" s="47"/>
      <c r="H150" s="46"/>
    </row>
    <row r="151" spans="2:8" s="41" customFormat="1" x14ac:dyDescent="0.25">
      <c r="B151" s="44"/>
      <c r="C151" s="47"/>
      <c r="D151" s="46"/>
      <c r="E151" s="46"/>
      <c r="F151" s="46"/>
      <c r="G151" s="47"/>
      <c r="H151" s="46"/>
    </row>
    <row r="152" spans="2:8" s="41" customFormat="1" x14ac:dyDescent="0.25">
      <c r="B152" s="44"/>
      <c r="C152" s="47"/>
      <c r="D152" s="46"/>
      <c r="E152" s="46"/>
      <c r="F152" s="46"/>
      <c r="G152" s="47"/>
      <c r="H152" s="46"/>
    </row>
    <row r="153" spans="2:8" s="41" customFormat="1" x14ac:dyDescent="0.25">
      <c r="B153" s="44"/>
      <c r="C153" s="47"/>
      <c r="D153" s="46"/>
      <c r="E153" s="46"/>
      <c r="F153" s="46"/>
      <c r="G153" s="47"/>
      <c r="H153" s="46"/>
    </row>
    <row r="154" spans="2:8" s="41" customFormat="1" x14ac:dyDescent="0.25">
      <c r="B154" s="44"/>
      <c r="C154" s="47"/>
      <c r="D154" s="46"/>
      <c r="E154" s="46"/>
      <c r="F154" s="46"/>
      <c r="G154" s="47"/>
      <c r="H154" s="46"/>
    </row>
    <row r="155" spans="2:8" s="41" customFormat="1" x14ac:dyDescent="0.25">
      <c r="B155" s="44"/>
      <c r="C155" s="47"/>
      <c r="D155" s="46"/>
      <c r="E155" s="46"/>
      <c r="F155" s="46"/>
      <c r="G155" s="47"/>
      <c r="H155" s="46"/>
    </row>
    <row r="156" spans="2:8" s="41" customFormat="1" x14ac:dyDescent="0.25">
      <c r="B156" s="44"/>
      <c r="C156" s="47"/>
      <c r="D156" s="46"/>
      <c r="E156" s="46"/>
      <c r="F156" s="46"/>
      <c r="G156" s="47"/>
      <c r="H156" s="46"/>
    </row>
    <row r="157" spans="2:8" s="41" customFormat="1" x14ac:dyDescent="0.25">
      <c r="B157" s="44"/>
      <c r="C157" s="47"/>
      <c r="D157" s="46"/>
      <c r="E157" s="46"/>
      <c r="F157" s="46"/>
      <c r="G157" s="47"/>
      <c r="H157" s="46"/>
    </row>
    <row r="158" spans="2:8" s="41" customFormat="1" x14ac:dyDescent="0.25">
      <c r="B158" s="44"/>
      <c r="C158" s="47"/>
      <c r="D158" s="46"/>
      <c r="E158" s="46"/>
      <c r="F158" s="46"/>
      <c r="G158" s="47"/>
      <c r="H158" s="46"/>
    </row>
    <row r="159" spans="2:8" s="41" customFormat="1" x14ac:dyDescent="0.25">
      <c r="B159" s="44"/>
      <c r="C159" s="47"/>
      <c r="D159" s="46"/>
      <c r="E159" s="46"/>
      <c r="F159" s="46"/>
      <c r="G159" s="47"/>
      <c r="H159" s="46"/>
    </row>
    <row r="160" spans="2:8" s="41" customFormat="1" x14ac:dyDescent="0.25">
      <c r="B160" s="44"/>
      <c r="C160" s="47"/>
      <c r="D160" s="46"/>
      <c r="E160" s="46"/>
      <c r="F160" s="46"/>
      <c r="G160" s="47"/>
      <c r="H160" s="46"/>
    </row>
    <row r="161" spans="2:8" s="41" customFormat="1" x14ac:dyDescent="0.25">
      <c r="B161" s="44"/>
      <c r="C161" s="47"/>
      <c r="D161" s="46"/>
      <c r="E161" s="46"/>
      <c r="F161" s="46"/>
      <c r="G161" s="47"/>
      <c r="H161" s="46"/>
    </row>
    <row r="162" spans="2:8" s="41" customFormat="1" x14ac:dyDescent="0.25">
      <c r="B162" s="44"/>
      <c r="C162" s="47"/>
      <c r="D162" s="46"/>
      <c r="E162" s="46"/>
      <c r="F162" s="46"/>
      <c r="G162" s="47"/>
      <c r="H162" s="46"/>
    </row>
    <row r="163" spans="2:8" s="41" customFormat="1" x14ac:dyDescent="0.25">
      <c r="B163" s="44"/>
      <c r="C163" s="47"/>
      <c r="D163" s="46"/>
      <c r="E163" s="46"/>
      <c r="F163" s="46"/>
      <c r="G163" s="47"/>
      <c r="H163" s="46"/>
    </row>
    <row r="164" spans="2:8" s="41" customFormat="1" x14ac:dyDescent="0.25">
      <c r="B164" s="44"/>
      <c r="C164" s="47"/>
      <c r="D164" s="46"/>
      <c r="E164" s="46"/>
      <c r="F164" s="46"/>
      <c r="G164" s="47"/>
      <c r="H164" s="46"/>
    </row>
    <row r="165" spans="2:8" s="41" customFormat="1" x14ac:dyDescent="0.25">
      <c r="B165" s="44"/>
      <c r="C165" s="47"/>
      <c r="D165" s="46"/>
      <c r="E165" s="46"/>
      <c r="F165" s="46"/>
      <c r="G165" s="47"/>
      <c r="H165" s="46"/>
    </row>
    <row r="166" spans="2:8" s="41" customFormat="1" x14ac:dyDescent="0.25">
      <c r="B166" s="44"/>
      <c r="C166" s="47"/>
      <c r="D166" s="46"/>
      <c r="E166" s="46"/>
      <c r="F166" s="46"/>
      <c r="G166" s="47"/>
      <c r="H166" s="46"/>
    </row>
    <row r="167" spans="2:8" s="41" customFormat="1" x14ac:dyDescent="0.25">
      <c r="B167" s="44"/>
      <c r="C167" s="47"/>
      <c r="D167" s="46"/>
      <c r="E167" s="46"/>
      <c r="F167" s="46"/>
      <c r="G167" s="47"/>
      <c r="H167" s="46"/>
    </row>
    <row r="168" spans="2:8" s="41" customFormat="1" x14ac:dyDescent="0.25">
      <c r="B168" s="44"/>
      <c r="C168" s="47"/>
      <c r="D168" s="46"/>
      <c r="E168" s="46"/>
      <c r="F168" s="46"/>
      <c r="G168" s="47"/>
      <c r="H168" s="46"/>
    </row>
    <row r="169" spans="2:8" s="41" customFormat="1" x14ac:dyDescent="0.25">
      <c r="B169" s="44"/>
      <c r="C169" s="47"/>
      <c r="D169" s="46"/>
      <c r="E169" s="46"/>
      <c r="F169" s="46"/>
      <c r="G169" s="47"/>
      <c r="H169" s="46"/>
    </row>
    <row r="170" spans="2:8" s="41" customFormat="1" x14ac:dyDescent="0.25">
      <c r="B170" s="44"/>
      <c r="C170" s="47"/>
      <c r="D170" s="46"/>
      <c r="E170" s="46"/>
      <c r="F170" s="46"/>
      <c r="G170" s="47"/>
      <c r="H170" s="46"/>
    </row>
    <row r="171" spans="2:8" s="41" customFormat="1" x14ac:dyDescent="0.25">
      <c r="B171" s="44"/>
      <c r="C171" s="47"/>
      <c r="D171" s="46"/>
      <c r="E171" s="46"/>
      <c r="F171" s="46"/>
      <c r="G171" s="47"/>
      <c r="H171" s="46"/>
    </row>
    <row r="172" spans="2:8" s="41" customFormat="1" x14ac:dyDescent="0.25">
      <c r="B172" s="44"/>
      <c r="C172" s="47"/>
      <c r="D172" s="46"/>
      <c r="E172" s="46"/>
      <c r="F172" s="46"/>
      <c r="G172" s="47"/>
      <c r="H172" s="46"/>
    </row>
    <row r="173" spans="2:8" s="41" customFormat="1" x14ac:dyDescent="0.25">
      <c r="B173" s="44"/>
      <c r="C173" s="47"/>
      <c r="D173" s="46"/>
      <c r="E173" s="46"/>
      <c r="F173" s="46"/>
      <c r="G173" s="47"/>
      <c r="H173" s="46"/>
    </row>
    <row r="174" spans="2:8" s="41" customFormat="1" x14ac:dyDescent="0.25">
      <c r="B174" s="44"/>
      <c r="C174" s="47"/>
      <c r="D174" s="46"/>
      <c r="E174" s="46"/>
      <c r="F174" s="46"/>
      <c r="G174" s="47"/>
      <c r="H174" s="46"/>
    </row>
    <row r="175" spans="2:8" s="41" customFormat="1" x14ac:dyDescent="0.25">
      <c r="B175" s="44"/>
      <c r="C175" s="47"/>
      <c r="D175" s="46"/>
      <c r="E175" s="46"/>
      <c r="F175" s="46"/>
      <c r="G175" s="47"/>
      <c r="H175" s="46"/>
    </row>
    <row r="176" spans="2:8" s="41" customFormat="1" x14ac:dyDescent="0.25">
      <c r="B176" s="44"/>
      <c r="C176" s="47"/>
      <c r="D176" s="46"/>
      <c r="E176" s="46"/>
      <c r="F176" s="46"/>
      <c r="G176" s="47"/>
      <c r="H176" s="46"/>
    </row>
    <row r="177" spans="2:8" s="41" customFormat="1" x14ac:dyDescent="0.25">
      <c r="B177" s="44"/>
      <c r="C177" s="47"/>
      <c r="D177" s="46"/>
      <c r="E177" s="46"/>
      <c r="F177" s="46"/>
      <c r="G177" s="47"/>
      <c r="H177" s="46"/>
    </row>
    <row r="178" spans="2:8" s="41" customFormat="1" x14ac:dyDescent="0.25">
      <c r="B178" s="44"/>
      <c r="C178" s="47"/>
      <c r="D178" s="46"/>
      <c r="E178" s="46"/>
      <c r="F178" s="46"/>
      <c r="G178" s="47"/>
      <c r="H178" s="46"/>
    </row>
    <row r="179" spans="2:8" s="41" customFormat="1" x14ac:dyDescent="0.25">
      <c r="B179" s="44"/>
      <c r="C179" s="47"/>
      <c r="D179" s="46"/>
      <c r="E179" s="46"/>
      <c r="F179" s="46"/>
      <c r="G179" s="47"/>
      <c r="H179" s="46"/>
    </row>
    <row r="180" spans="2:8" s="41" customFormat="1" x14ac:dyDescent="0.25">
      <c r="B180" s="44"/>
      <c r="C180" s="47"/>
      <c r="D180" s="46"/>
      <c r="E180" s="46"/>
      <c r="F180" s="46"/>
      <c r="G180" s="47"/>
      <c r="H180" s="46"/>
    </row>
    <row r="181" spans="2:8" s="41" customFormat="1" x14ac:dyDescent="0.25">
      <c r="B181" s="44"/>
      <c r="C181" s="47"/>
      <c r="D181" s="46"/>
      <c r="E181" s="46"/>
      <c r="F181" s="46"/>
      <c r="G181" s="47"/>
      <c r="H181" s="46"/>
    </row>
    <row r="182" spans="2:8" s="41" customFormat="1" x14ac:dyDescent="0.25">
      <c r="B182" s="44"/>
      <c r="C182" s="47"/>
      <c r="D182" s="46"/>
      <c r="E182" s="46"/>
      <c r="F182" s="46"/>
      <c r="G182" s="47"/>
      <c r="H182" s="46"/>
    </row>
    <row r="183" spans="2:8" s="41" customFormat="1" x14ac:dyDescent="0.25">
      <c r="B183" s="44"/>
      <c r="C183" s="47"/>
      <c r="D183" s="46"/>
      <c r="E183" s="46"/>
      <c r="F183" s="46"/>
      <c r="G183" s="47"/>
      <c r="H183" s="46"/>
    </row>
    <row r="184" spans="2:8" s="41" customFormat="1" x14ac:dyDescent="0.25">
      <c r="B184" s="44"/>
      <c r="C184" s="47"/>
      <c r="D184" s="46"/>
      <c r="E184" s="46"/>
      <c r="F184" s="46"/>
      <c r="G184" s="47"/>
      <c r="H184" s="46"/>
    </row>
    <row r="185" spans="2:8" s="41" customFormat="1" x14ac:dyDescent="0.25">
      <c r="B185" s="44"/>
      <c r="C185" s="47"/>
      <c r="D185" s="46"/>
      <c r="E185" s="46"/>
      <c r="F185" s="46"/>
      <c r="G185" s="47"/>
      <c r="H185" s="46"/>
    </row>
    <row r="186" spans="2:8" s="41" customFormat="1" x14ac:dyDescent="0.25">
      <c r="B186" s="44"/>
      <c r="C186" s="47"/>
      <c r="D186" s="46"/>
      <c r="E186" s="46"/>
      <c r="F186" s="46"/>
      <c r="G186" s="47"/>
      <c r="H186" s="46"/>
    </row>
    <row r="187" spans="2:8" s="41" customFormat="1" x14ac:dyDescent="0.25">
      <c r="B187" s="44"/>
      <c r="C187" s="47"/>
      <c r="D187" s="46"/>
      <c r="E187" s="46"/>
      <c r="F187" s="46"/>
      <c r="G187" s="47"/>
      <c r="H187" s="46"/>
    </row>
    <row r="188" spans="2:8" s="41" customFormat="1" x14ac:dyDescent="0.25">
      <c r="B188" s="44"/>
      <c r="C188" s="47"/>
      <c r="D188" s="46"/>
      <c r="E188" s="46"/>
      <c r="F188" s="46"/>
      <c r="G188" s="47"/>
      <c r="H188" s="46"/>
    </row>
    <row r="189" spans="2:8" s="41" customFormat="1" x14ac:dyDescent="0.25">
      <c r="B189" s="44"/>
      <c r="C189" s="47"/>
      <c r="D189" s="46"/>
      <c r="E189" s="46"/>
      <c r="F189" s="46"/>
      <c r="G189" s="47"/>
      <c r="H189" s="46"/>
    </row>
    <row r="190" spans="2:8" s="41" customFormat="1" x14ac:dyDescent="0.25">
      <c r="B190" s="44"/>
      <c r="C190" s="47"/>
      <c r="D190" s="46"/>
      <c r="E190" s="46"/>
      <c r="F190" s="46"/>
      <c r="G190" s="47"/>
      <c r="H190" s="46"/>
    </row>
    <row r="191" spans="2:8" s="41" customFormat="1" x14ac:dyDescent="0.25">
      <c r="B191" s="2"/>
      <c r="C191" s="3"/>
      <c r="D191" s="46"/>
      <c r="E191" s="46"/>
      <c r="F191" s="46"/>
      <c r="G191" s="47"/>
      <c r="H191" s="46"/>
    </row>
    <row r="192" spans="2:8" s="41" customFormat="1" x14ac:dyDescent="0.25">
      <c r="B192" s="2"/>
      <c r="C192" s="3"/>
      <c r="D192" s="46"/>
      <c r="E192" s="46"/>
      <c r="F192" s="46"/>
      <c r="G192" s="47"/>
      <c r="H192" s="46"/>
    </row>
    <row r="193" spans="2:8" s="41" customFormat="1" x14ac:dyDescent="0.25">
      <c r="B193" s="2"/>
      <c r="C193" s="3"/>
      <c r="D193" s="46"/>
      <c r="E193" s="46"/>
      <c r="F193" s="46"/>
      <c r="G193" s="47"/>
      <c r="H193" s="46"/>
    </row>
    <row r="194" spans="2:8" s="41" customFormat="1" x14ac:dyDescent="0.25">
      <c r="B194" s="2"/>
      <c r="C194" s="3"/>
      <c r="D194" s="46"/>
      <c r="E194" s="46"/>
      <c r="F194" s="46"/>
      <c r="G194" s="47"/>
      <c r="H194" s="46"/>
    </row>
    <row r="195" spans="2:8" s="41" customFormat="1" x14ac:dyDescent="0.25">
      <c r="B195" s="2"/>
      <c r="C195" s="3"/>
      <c r="D195" s="46"/>
      <c r="E195" s="46"/>
      <c r="F195" s="46"/>
      <c r="G195" s="47"/>
      <c r="H195" s="46"/>
    </row>
    <row r="196" spans="2:8" s="41" customFormat="1" x14ac:dyDescent="0.25">
      <c r="B196" s="2"/>
      <c r="C196" s="3"/>
      <c r="D196" s="46"/>
      <c r="E196" s="46"/>
      <c r="F196" s="46"/>
      <c r="G196" s="47"/>
      <c r="H196" s="46"/>
    </row>
    <row r="197" spans="2:8" s="41" customFormat="1" x14ac:dyDescent="0.25">
      <c r="B197" s="2"/>
      <c r="C197" s="3"/>
      <c r="D197" s="46"/>
      <c r="E197" s="46"/>
      <c r="F197" s="46"/>
      <c r="G197" s="47"/>
      <c r="H197" s="46"/>
    </row>
    <row r="198" spans="2:8" s="41" customFormat="1" x14ac:dyDescent="0.25">
      <c r="B198" s="2"/>
      <c r="C198" s="3"/>
      <c r="D198" s="46"/>
      <c r="E198" s="46"/>
      <c r="F198" s="46"/>
      <c r="G198" s="47"/>
      <c r="H198" s="46"/>
    </row>
    <row r="199" spans="2:8" s="41" customFormat="1" x14ac:dyDescent="0.25">
      <c r="B199" s="2"/>
      <c r="C199" s="3"/>
      <c r="D199" s="46"/>
      <c r="E199" s="46"/>
      <c r="F199" s="46"/>
      <c r="G199" s="47"/>
      <c r="H199" s="46"/>
    </row>
    <row r="200" spans="2:8" s="41" customFormat="1" x14ac:dyDescent="0.25">
      <c r="B200" s="2"/>
      <c r="C200" s="3"/>
      <c r="D200" s="46"/>
      <c r="E200" s="46"/>
      <c r="F200" s="46"/>
      <c r="G200" s="47"/>
      <c r="H200" s="46"/>
    </row>
    <row r="201" spans="2:8" s="41" customFormat="1" x14ac:dyDescent="0.25">
      <c r="B201" s="2"/>
      <c r="C201" s="3"/>
      <c r="D201" s="46"/>
      <c r="E201" s="46"/>
      <c r="F201" s="46"/>
      <c r="G201" s="47"/>
      <c r="H201" s="46"/>
    </row>
  </sheetData>
  <mergeCells count="6">
    <mergeCell ref="G1:H1"/>
    <mergeCell ref="A2:H2"/>
    <mergeCell ref="A3:A4"/>
    <mergeCell ref="B3:B4"/>
    <mergeCell ref="C3:C4"/>
    <mergeCell ref="D3:H3"/>
  </mergeCells>
  <conditionalFormatting sqref="D11:H11 C83:C116 C76:H76 C77:C81 C6:C30 C32:C72 C117:H118 D52:F52 D46:G46 C73:H74 D59:G59 D12:G12 C31:H31 D38:H38 D34:H34 C82:H82">
    <cfRule type="cellIs" dxfId="0" priority="2" operator="lessThan">
      <formula>0</formula>
    </cfRule>
  </conditionalFormatting>
  <printOptions horizontalCentered="1"/>
  <pageMargins left="0.19685039370078741" right="0" top="0" bottom="0" header="0" footer="0"/>
  <pageSetup paperSize="9" scale="43" orientation="portrait" r:id="rId1"/>
  <headerFooter alignWithMargins="0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 служ. 09.12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</dc:creator>
  <cp:lastModifiedBy>Горельникова Елена Васильевна</cp:lastModifiedBy>
  <cp:lastPrinted>2024-12-28T07:57:19Z</cp:lastPrinted>
  <dcterms:created xsi:type="dcterms:W3CDTF">2024-12-09T09:50:10Z</dcterms:created>
  <dcterms:modified xsi:type="dcterms:W3CDTF">2024-12-28T07:57:47Z</dcterms:modified>
</cp:coreProperties>
</file>